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Лист1" sheetId="1" r:id="rId1"/>
  </sheets>
  <definedNames>
    <definedName name="_xlnm._FilterDatabase" localSheetId="0" hidden="1">Лист1!$C$2:$H$2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9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3" i="1"/>
</calcChain>
</file>

<file path=xl/sharedStrings.xml><?xml version="1.0" encoding="utf-8"?>
<sst xmlns="http://schemas.openxmlformats.org/spreadsheetml/2006/main" count="976" uniqueCount="697">
  <si>
    <t>Артикул</t>
  </si>
  <si>
    <t>MTEC-DA1000</t>
  </si>
  <si>
    <t>961</t>
  </si>
  <si>
    <t>MTEC-DA1000P</t>
  </si>
  <si>
    <t>MTEC-DH1000</t>
  </si>
  <si>
    <t>464</t>
  </si>
  <si>
    <t>MTEC-DH1000P</t>
  </si>
  <si>
    <t>MTEC-DS1000</t>
  </si>
  <si>
    <t>MTEC-DS1000P</t>
  </si>
  <si>
    <t>MTEC-DS140P</t>
  </si>
  <si>
    <t>3 439</t>
  </si>
  <si>
    <t>MTEC-DS250P</t>
  </si>
  <si>
    <t>MTEC-DS300P</t>
  </si>
  <si>
    <t>1 088</t>
  </si>
  <si>
    <t>MTEC-DS75P</t>
  </si>
  <si>
    <t>4 437</t>
  </si>
  <si>
    <t>MT-M16</t>
  </si>
  <si>
    <t>MT-MG12</t>
  </si>
  <si>
    <t>MT-MG16</t>
  </si>
  <si>
    <t>60</t>
  </si>
  <si>
    <t>MT-MG20</t>
  </si>
  <si>
    <t>MT-MG25</t>
  </si>
  <si>
    <t>MT-MG50</t>
  </si>
  <si>
    <t>MT-MG63</t>
  </si>
  <si>
    <t>321</t>
  </si>
  <si>
    <t>MT-PG11</t>
  </si>
  <si>
    <t>MT-PG135</t>
  </si>
  <si>
    <t>MT-PG16</t>
  </si>
  <si>
    <t>MT-PG19</t>
  </si>
  <si>
    <t>MT-PG21</t>
  </si>
  <si>
    <t>MT-PG25</t>
  </si>
  <si>
    <t>MT-PG29</t>
  </si>
  <si>
    <t>MT-PG36</t>
  </si>
  <si>
    <t>222</t>
  </si>
  <si>
    <t>MT-PG42</t>
  </si>
  <si>
    <t>459</t>
  </si>
  <si>
    <t>MT-PG48</t>
  </si>
  <si>
    <t>642</t>
  </si>
  <si>
    <t>MT-PG7</t>
  </si>
  <si>
    <t>MT-PG9</t>
  </si>
  <si>
    <t>MTDF-153</t>
  </si>
  <si>
    <t>58</t>
  </si>
  <si>
    <t>MTDF-157</t>
  </si>
  <si>
    <t>3</t>
  </si>
  <si>
    <t>MTDF-255</t>
  </si>
  <si>
    <t>109</t>
  </si>
  <si>
    <t>MTDF-257</t>
  </si>
  <si>
    <t>21</t>
  </si>
  <si>
    <t>MTDF-67</t>
  </si>
  <si>
    <t>44</t>
  </si>
  <si>
    <t>MTDFC-157</t>
  </si>
  <si>
    <t>6</t>
  </si>
  <si>
    <t>MTDFC-67</t>
  </si>
  <si>
    <t>22</t>
  </si>
  <si>
    <t>MTDM-153</t>
  </si>
  <si>
    <t>132</t>
  </si>
  <si>
    <t>MTDM-157</t>
  </si>
  <si>
    <t>41</t>
  </si>
  <si>
    <t>MTDM-255</t>
  </si>
  <si>
    <t>103</t>
  </si>
  <si>
    <t>MTDM-257</t>
  </si>
  <si>
    <t>55</t>
  </si>
  <si>
    <t>MTDM-67</t>
  </si>
  <si>
    <t>MTDMC-55250</t>
  </si>
  <si>
    <t>32</t>
  </si>
  <si>
    <t>MTFT-1254</t>
  </si>
  <si>
    <t>57</t>
  </si>
  <si>
    <t>MTFT-1255</t>
  </si>
  <si>
    <t>4</t>
  </si>
  <si>
    <t>MTFT-556</t>
  </si>
  <si>
    <t>1</t>
  </si>
  <si>
    <t>MTJC-6</t>
  </si>
  <si>
    <t>23</t>
  </si>
  <si>
    <t>MTOD-1</t>
  </si>
  <si>
    <t>35</t>
  </si>
  <si>
    <t>MTOD-2</t>
  </si>
  <si>
    <t>2</t>
  </si>
  <si>
    <t>MTOD-3</t>
  </si>
  <si>
    <t>15</t>
  </si>
  <si>
    <t>MTON-1</t>
  </si>
  <si>
    <t>82</t>
  </si>
  <si>
    <t>MTON-2</t>
  </si>
  <si>
    <t>54</t>
  </si>
  <si>
    <t>MTON-3</t>
  </si>
  <si>
    <t>86</t>
  </si>
  <si>
    <t>MTPR-12512</t>
  </si>
  <si>
    <t>MTPR-212</t>
  </si>
  <si>
    <t>62</t>
  </si>
  <si>
    <t>MTPR-5513</t>
  </si>
  <si>
    <t>116</t>
  </si>
  <si>
    <t>MTRT-1254</t>
  </si>
  <si>
    <t>MTRT-1255</t>
  </si>
  <si>
    <t>MTRT-1258</t>
  </si>
  <si>
    <t>147</t>
  </si>
  <si>
    <t>MTRT-23</t>
  </si>
  <si>
    <t>5</t>
  </si>
  <si>
    <t>MTRT-25</t>
  </si>
  <si>
    <t>124</t>
  </si>
  <si>
    <t>MTRT-258</t>
  </si>
  <si>
    <t>MTRT-554</t>
  </si>
  <si>
    <t>40</t>
  </si>
  <si>
    <t>MTRT-558</t>
  </si>
  <si>
    <t>MTWL-11</t>
  </si>
  <si>
    <t>154</t>
  </si>
  <si>
    <t>MTWL-7</t>
  </si>
  <si>
    <t>101</t>
  </si>
  <si>
    <t>MTWL-8</t>
  </si>
  <si>
    <t>205</t>
  </si>
  <si>
    <t>MTWT-3</t>
  </si>
  <si>
    <t>1 096</t>
  </si>
  <si>
    <t>MTWT-4</t>
  </si>
  <si>
    <t>569</t>
  </si>
  <si>
    <t>MTWT-5</t>
  </si>
  <si>
    <t>674</t>
  </si>
  <si>
    <t>MTWT-6</t>
  </si>
  <si>
    <t>442</t>
  </si>
  <si>
    <t>MTWT-8</t>
  </si>
  <si>
    <t>MTEC-C69-10</t>
  </si>
  <si>
    <t>4 895</t>
  </si>
  <si>
    <t>MTEC-C69-14</t>
  </si>
  <si>
    <t>MTEC-C69-20</t>
  </si>
  <si>
    <t>2 815</t>
  </si>
  <si>
    <t>MTEC-C69-8</t>
  </si>
  <si>
    <t>4 641</t>
  </si>
  <si>
    <t>MTEC-C812-14</t>
  </si>
  <si>
    <t>MTEC-C812-20</t>
  </si>
  <si>
    <t>1 737</t>
  </si>
  <si>
    <t>MTEC-C812-8</t>
  </si>
  <si>
    <t>2 966</t>
  </si>
  <si>
    <t>MTEC-DIN69-10</t>
  </si>
  <si>
    <t>4 442</t>
  </si>
  <si>
    <t>MTEC-DIN69-14</t>
  </si>
  <si>
    <t>4 596</t>
  </si>
  <si>
    <t>MTEC-DIN69-8</t>
  </si>
  <si>
    <t>MTEC-DIN812-14</t>
  </si>
  <si>
    <t>2 827</t>
  </si>
  <si>
    <t>MTEC-DIN812-20</t>
  </si>
  <si>
    <t>1 830</t>
  </si>
  <si>
    <t>MTEC-DIN812-8</t>
  </si>
  <si>
    <t>2 841</t>
  </si>
  <si>
    <t>MTEC-ISYCOR</t>
  </si>
  <si>
    <t>9 221</t>
  </si>
  <si>
    <t>MTEC-ISYDIN</t>
  </si>
  <si>
    <t>2 188</t>
  </si>
  <si>
    <t>MTES-02581</t>
  </si>
  <si>
    <t>10</t>
  </si>
  <si>
    <t>MTES-02584</t>
  </si>
  <si>
    <t>MTES-056</t>
  </si>
  <si>
    <t>MTES-058</t>
  </si>
  <si>
    <t>MTES-0756</t>
  </si>
  <si>
    <t>1 598</t>
  </si>
  <si>
    <t>MTES-0758</t>
  </si>
  <si>
    <t>MTES-112</t>
  </si>
  <si>
    <t>1 768</t>
  </si>
  <si>
    <t>MTES-1512</t>
  </si>
  <si>
    <t>329</t>
  </si>
  <si>
    <t>MTES-158</t>
  </si>
  <si>
    <t>801</t>
  </si>
  <si>
    <t>MTES-16</t>
  </si>
  <si>
    <t>MTES-18</t>
  </si>
  <si>
    <t>MTES2-058</t>
  </si>
  <si>
    <t>MTES2-0758</t>
  </si>
  <si>
    <t>MTES2-158</t>
  </si>
  <si>
    <t>221</t>
  </si>
  <si>
    <t>MTES2-18</t>
  </si>
  <si>
    <t>MTES2-2510</t>
  </si>
  <si>
    <t>MTES2-412</t>
  </si>
  <si>
    <t>MTES-2512</t>
  </si>
  <si>
    <t>203</t>
  </si>
  <si>
    <t>MTES-258</t>
  </si>
  <si>
    <t>MTES2-614</t>
  </si>
  <si>
    <t>MTES-412</t>
  </si>
  <si>
    <t>38</t>
  </si>
  <si>
    <t>MTES-49</t>
  </si>
  <si>
    <t>72</t>
  </si>
  <si>
    <t>MTES-612</t>
  </si>
  <si>
    <t>MTH2-110</t>
  </si>
  <si>
    <t>571</t>
  </si>
  <si>
    <t>MTH2-112</t>
  </si>
  <si>
    <t>878</t>
  </si>
  <si>
    <t>MTH2-116</t>
  </si>
  <si>
    <t>495</t>
  </si>
  <si>
    <t>MTH2-18</t>
  </si>
  <si>
    <t>MTH2-212</t>
  </si>
  <si>
    <t>30</t>
  </si>
  <si>
    <t>MTH2-28</t>
  </si>
  <si>
    <t>MTH2-310</t>
  </si>
  <si>
    <t>420</t>
  </si>
  <si>
    <t>MTH2-312</t>
  </si>
  <si>
    <t>652</t>
  </si>
  <si>
    <t>MTH2-316</t>
  </si>
  <si>
    <t>MTH2-34</t>
  </si>
  <si>
    <t>MTH2-38</t>
  </si>
  <si>
    <t>623</t>
  </si>
  <si>
    <t>MTH2-410</t>
  </si>
  <si>
    <t>MTH2-412</t>
  </si>
  <si>
    <t>683</t>
  </si>
  <si>
    <t>MTH2-416</t>
  </si>
  <si>
    <t>175</t>
  </si>
  <si>
    <t>MTH2-44</t>
  </si>
  <si>
    <t>133</t>
  </si>
  <si>
    <t>MTH2-48</t>
  </si>
  <si>
    <t>MTH2-510</t>
  </si>
  <si>
    <t>33</t>
  </si>
  <si>
    <t>MTH2-516</t>
  </si>
  <si>
    <t>MTH2-610</t>
  </si>
  <si>
    <t>255</t>
  </si>
  <si>
    <t>MTH2-612</t>
  </si>
  <si>
    <t>MTH2-616</t>
  </si>
  <si>
    <t>158</t>
  </si>
  <si>
    <t>MTH2-68</t>
  </si>
  <si>
    <t>624</t>
  </si>
  <si>
    <t>MTH2-710</t>
  </si>
  <si>
    <t>589</t>
  </si>
  <si>
    <t>MTH2-712</t>
  </si>
  <si>
    <t>996</t>
  </si>
  <si>
    <t>MTH2-716</t>
  </si>
  <si>
    <t>411</t>
  </si>
  <si>
    <t>MTH2-74</t>
  </si>
  <si>
    <t>MTH2-76</t>
  </si>
  <si>
    <t>313</t>
  </si>
  <si>
    <t>MTH2-78</t>
  </si>
  <si>
    <t>666</t>
  </si>
  <si>
    <t>MTTM1-36100</t>
  </si>
  <si>
    <t>331</t>
  </si>
  <si>
    <t>MTB2-BA432</t>
  </si>
  <si>
    <t>74</t>
  </si>
  <si>
    <t>MTB2-BC2</t>
  </si>
  <si>
    <t>MTB2-BC3</t>
  </si>
  <si>
    <t>MTB2-BC5</t>
  </si>
  <si>
    <t>MTB2-BC6</t>
  </si>
  <si>
    <t>18</t>
  </si>
  <si>
    <t>MTB2-BD4</t>
  </si>
  <si>
    <t>7</t>
  </si>
  <si>
    <t>MTB2-BD7</t>
  </si>
  <si>
    <t>17</t>
  </si>
  <si>
    <t>MTB2-BG0</t>
  </si>
  <si>
    <t>MTB2-BG2</t>
  </si>
  <si>
    <t>MTB2-BG4</t>
  </si>
  <si>
    <t>19</t>
  </si>
  <si>
    <t>MTB2-BG5</t>
  </si>
  <si>
    <t>274</t>
  </si>
  <si>
    <t>MTB2-BG6</t>
  </si>
  <si>
    <t>125</t>
  </si>
  <si>
    <t>MTB2-BG7</t>
  </si>
  <si>
    <t>199</t>
  </si>
  <si>
    <t>MTB2-BJ4</t>
  </si>
  <si>
    <t>90</t>
  </si>
  <si>
    <t>MTB2-BJ7</t>
  </si>
  <si>
    <t>84</t>
  </si>
  <si>
    <t>MTB2-BK25</t>
  </si>
  <si>
    <t>MTB2-BK33</t>
  </si>
  <si>
    <t>MTB2-BK34</t>
  </si>
  <si>
    <t>66</t>
  </si>
  <si>
    <t>MTB2-BK35</t>
  </si>
  <si>
    <t>34</t>
  </si>
  <si>
    <t>MTB2-BK36</t>
  </si>
  <si>
    <t>12</t>
  </si>
  <si>
    <t>MTB2-BK37</t>
  </si>
  <si>
    <t>235</t>
  </si>
  <si>
    <t>MTB2-BL1</t>
  </si>
  <si>
    <t>29</t>
  </si>
  <si>
    <t>MTB2-BL2</t>
  </si>
  <si>
    <t>28</t>
  </si>
  <si>
    <t>MTB2-BL3</t>
  </si>
  <si>
    <t>MTB2-BL5</t>
  </si>
  <si>
    <t>53</t>
  </si>
  <si>
    <t>MTB2-BL6</t>
  </si>
  <si>
    <t>77</t>
  </si>
  <si>
    <t>MTB2-BL84</t>
  </si>
  <si>
    <t>190</t>
  </si>
  <si>
    <t>MTB2-BP2</t>
  </si>
  <si>
    <t>184</t>
  </si>
  <si>
    <t>MTB2-BP3</t>
  </si>
  <si>
    <t>MTB2-BP4</t>
  </si>
  <si>
    <t>MTB2-BP5</t>
  </si>
  <si>
    <t>MTB2-BP6</t>
  </si>
  <si>
    <t>81</t>
  </si>
  <si>
    <t>MTB2-BR2</t>
  </si>
  <si>
    <t>99</t>
  </si>
  <si>
    <t>MTB2-BR3</t>
  </si>
  <si>
    <t>MTB2-BS14</t>
  </si>
  <si>
    <t>63</t>
  </si>
  <si>
    <t>MTB2-BS52</t>
  </si>
  <si>
    <t>51</t>
  </si>
  <si>
    <t>MTB2-BS53</t>
  </si>
  <si>
    <t>MTB2-BS62</t>
  </si>
  <si>
    <t>130</t>
  </si>
  <si>
    <t>MTB2-BS63</t>
  </si>
  <si>
    <t>79</t>
  </si>
  <si>
    <t>MTB2-BT4</t>
  </si>
  <si>
    <t>MTB2-BV621</t>
  </si>
  <si>
    <t>MTB2-BV623</t>
  </si>
  <si>
    <t>36</t>
  </si>
  <si>
    <t>MTB2-BV624</t>
  </si>
  <si>
    <t>MTB2-BV625</t>
  </si>
  <si>
    <t>73</t>
  </si>
  <si>
    <t>MTB2-BV626</t>
  </si>
  <si>
    <t>100</t>
  </si>
  <si>
    <t>MTB2-BV641</t>
  </si>
  <si>
    <t>MTB2-BV644</t>
  </si>
  <si>
    <t>160</t>
  </si>
  <si>
    <t>MTB2-BV646</t>
  </si>
  <si>
    <t>80</t>
  </si>
  <si>
    <t>MTB2-BW3</t>
  </si>
  <si>
    <t>MTB2-BW31</t>
  </si>
  <si>
    <t>629</t>
  </si>
  <si>
    <t>MTB2-BW35</t>
  </si>
  <si>
    <t>277</t>
  </si>
  <si>
    <t>MTB2-BW36</t>
  </si>
  <si>
    <t>8</t>
  </si>
  <si>
    <t>MTB2-BW4</t>
  </si>
  <si>
    <t>150</t>
  </si>
  <si>
    <t>MTB2-BW615</t>
  </si>
  <si>
    <t>280</t>
  </si>
  <si>
    <t>MTB2-BW621</t>
  </si>
  <si>
    <t>37</t>
  </si>
  <si>
    <t>MTB2-BW625</t>
  </si>
  <si>
    <t>MTB2-BW626</t>
  </si>
  <si>
    <t>210</t>
  </si>
  <si>
    <t>MTB2-BW631</t>
  </si>
  <si>
    <t>250</t>
  </si>
  <si>
    <t>MTB2-BW635</t>
  </si>
  <si>
    <t>MTB2-BW636</t>
  </si>
  <si>
    <t>MTB2-BW641</t>
  </si>
  <si>
    <t>MTB2-BW645</t>
  </si>
  <si>
    <t>MTB2-BW646</t>
  </si>
  <si>
    <t>MTB2-BW83</t>
  </si>
  <si>
    <t>MTB2-BZ23</t>
  </si>
  <si>
    <t>238</t>
  </si>
  <si>
    <t>MTB2-BZ24</t>
  </si>
  <si>
    <t>MTB2-BZ25</t>
  </si>
  <si>
    <t>65</t>
  </si>
  <si>
    <t>MT22-A53</t>
  </si>
  <si>
    <t>75</t>
  </si>
  <si>
    <t>MT22-A54</t>
  </si>
  <si>
    <t>89</t>
  </si>
  <si>
    <t>MT22-A55</t>
  </si>
  <si>
    <t>MT22-A56</t>
  </si>
  <si>
    <t>45</t>
  </si>
  <si>
    <t>MT22-D51</t>
  </si>
  <si>
    <t>50</t>
  </si>
  <si>
    <t>MT22-D54</t>
  </si>
  <si>
    <t>70</t>
  </si>
  <si>
    <t>MT22-D56</t>
  </si>
  <si>
    <t>MTB2-EL1</t>
  </si>
  <si>
    <t>212</t>
  </si>
  <si>
    <t>MTB2-EL2</t>
  </si>
  <si>
    <t>MTB2-EL3</t>
  </si>
  <si>
    <t>MTB2-EL4</t>
  </si>
  <si>
    <t>MTB2-EL5</t>
  </si>
  <si>
    <t>196</t>
  </si>
  <si>
    <t>MTB2-EL6</t>
  </si>
  <si>
    <t>161</t>
  </si>
  <si>
    <t>MTB2-EP1</t>
  </si>
  <si>
    <t>261</t>
  </si>
  <si>
    <t>MTB2-EP2</t>
  </si>
  <si>
    <t>421</t>
  </si>
  <si>
    <t>MTB2-EP3</t>
  </si>
  <si>
    <t>131</t>
  </si>
  <si>
    <t>MTB2-EP4</t>
  </si>
  <si>
    <t>MTB2-EP5</t>
  </si>
  <si>
    <t>MTB2-EP6</t>
  </si>
  <si>
    <t>64</t>
  </si>
  <si>
    <t>MTB2-ER2</t>
  </si>
  <si>
    <t>153</t>
  </si>
  <si>
    <t>MTB2-ER3</t>
  </si>
  <si>
    <t>MTB2-EV621</t>
  </si>
  <si>
    <t>MTB2-EV623</t>
  </si>
  <si>
    <t>MTB2-EV624</t>
  </si>
  <si>
    <t>MTB2-EV625</t>
  </si>
  <si>
    <t>20</t>
  </si>
  <si>
    <t>MTB2-EV626</t>
  </si>
  <si>
    <t>MTB2-EV641</t>
  </si>
  <si>
    <t>52</t>
  </si>
  <si>
    <t>MTB2-EV646</t>
  </si>
  <si>
    <t>16</t>
  </si>
  <si>
    <t>MTB2-EW621</t>
  </si>
  <si>
    <t>MTB2-EW623</t>
  </si>
  <si>
    <t>146</t>
  </si>
  <si>
    <t>MTB2-EW624</t>
  </si>
  <si>
    <t>159</t>
  </si>
  <si>
    <t>MTB2-EW625</t>
  </si>
  <si>
    <t>13</t>
  </si>
  <si>
    <t>MTB2-EW626</t>
  </si>
  <si>
    <t>9</t>
  </si>
  <si>
    <t>MTB2-EW641</t>
  </si>
  <si>
    <t>MTB2-EW644</t>
  </si>
  <si>
    <t>MTB2-EW645</t>
  </si>
  <si>
    <t>MTB2-EW646</t>
  </si>
  <si>
    <t>Нулевые шины</t>
  </si>
  <si>
    <t>DIN-рейки</t>
  </si>
  <si>
    <t>Кабельные вводы</t>
  </si>
  <si>
    <t>Кабельные наконечники</t>
  </si>
  <si>
    <t>Термоусаживаемая трубка</t>
  </si>
  <si>
    <t>Компоненты металлической серии MTB2-B</t>
  </si>
  <si>
    <t>Сигнальные лампы</t>
  </si>
  <si>
    <t>Пластиковая серия MTB2-E</t>
  </si>
  <si>
    <t>Продуктовая группа</t>
  </si>
  <si>
    <t>Новая цена с 16 апреля, руб. с НДС</t>
  </si>
  <si>
    <t>230</t>
  </si>
  <si>
    <t>2 835</t>
  </si>
  <si>
    <t>194</t>
  </si>
  <si>
    <t>631</t>
  </si>
  <si>
    <t>2 735</t>
  </si>
  <si>
    <t>767</t>
  </si>
  <si>
    <t>538</t>
  </si>
  <si>
    <t>46</t>
  </si>
  <si>
    <t>114</t>
  </si>
  <si>
    <t>Изображение</t>
  </si>
  <si>
    <t>Наименование</t>
  </si>
  <si>
    <t>Головка кнопки выступающая, белый, мет.</t>
  </si>
  <si>
    <t>Головка кнопки выступающая, черный, мет.</t>
  </si>
  <si>
    <t>Головка кнопки выступающая, зеленый, мет.</t>
  </si>
  <si>
    <t>Головка кнопки выступающая, желтый, мет.</t>
  </si>
  <si>
    <t>Головка кнопки выступающая, синий, мет.</t>
  </si>
  <si>
    <t>Головка кнопки в кожухе, черный, мет.</t>
  </si>
  <si>
    <t>Головка кнопки в кожухе, зеленый, мет.</t>
  </si>
  <si>
    <t>Головка кнопки в кожухе, красный, мет.</t>
  </si>
  <si>
    <t>Головка кнопки в кожухе, желтый, мет.</t>
  </si>
  <si>
    <t>Головка кнопки в кожухе, синий, мет.</t>
  </si>
  <si>
    <t>Головка кнопки плоская с маркировкой, красный, знак "О", мет.</t>
  </si>
  <si>
    <t>Головка кнопки прозрачная, белый, мет.</t>
  </si>
  <si>
    <t>Головка кнопки прозрачная, желтый, мет.</t>
  </si>
  <si>
    <t>Головка кнопки прозрачная, синий, мет.</t>
  </si>
  <si>
    <t>Головка переключателя короткая ручка, черный, 2 полож. фикс-возвр, мет.</t>
  </si>
  <si>
    <t>Головка переключателя короткая ручка, черный, 3 полож. возвр.-фикс.-фикс., мет.</t>
  </si>
  <si>
    <t>Головка переключателя длинная ручка, черный, 2 полож. фикс-возвр, мет.</t>
  </si>
  <si>
    <t>Головка переключателя длинная ручка, черный, 3 полож. возвр.-фикс.-фикс., мет.</t>
  </si>
  <si>
    <t>Головка переключателя с ключом, черный, 2 полож. фикс., 1 выемки, мет.</t>
  </si>
  <si>
    <t>Головка переключателя с ключом, черный, 2 полож. фикс., 2 выемки, мет.</t>
  </si>
  <si>
    <t>Головка переключателя с ключом, черный, 2 полож. фикс.-возвр, 1 выемки, мет.</t>
  </si>
  <si>
    <t>Головка переключателя с ключом, черный, 3 полож. возвр.-фикс.-возвр, 1 выемки, мет.</t>
  </si>
  <si>
    <t>Головка переключателя с ключом, черный, 3 полож. возвр.-фикс.-фикс., 1 выемки, мет.</t>
  </si>
  <si>
    <t>Головка переключателя с ключом, черный, 3 полож. фикс., 3 выемки, мет.</t>
  </si>
  <si>
    <t>Головка переключателя прозрачная, желтый, 2 полож. фикс., мет.</t>
  </si>
  <si>
    <t>Головка переключателя прозрачная, зеленый, 3 полож. фикс., мет.</t>
  </si>
  <si>
    <t>Головка переключателя прозрачная, красный, 3 полож. фикс., мет.</t>
  </si>
  <si>
    <t>Головка переключателя прозрачная, желтый, 3 полож. фикс., мет.</t>
  </si>
  <si>
    <t>Головка переключателя прозрачная, синий, 3 полож. фикс., мет.</t>
  </si>
  <si>
    <t>Головка переключателя прозрачная, без цвета, 3 полож. фикс., мет.</t>
  </si>
  <si>
    <t>Головка кнопки двойная, красный/зеленый, выступающий толкатель, мет.</t>
  </si>
  <si>
    <t>Головка кнопки двойная прозрачная, красный/зеленый, плоский толкатель, мет.</t>
  </si>
  <si>
    <t>Головка грибовидная без фиксации, черный, Ø40 мм, мет.</t>
  </si>
  <si>
    <t>Головка грибовидная без фиксации, зеленый, Ø40 мм, мет.</t>
  </si>
  <si>
    <t>Головка грибовидная без фиксации, желтый, Ø40 мм, мет.</t>
  </si>
  <si>
    <t>Головка грибовидная без фиксации, синий, Ø40 мм, мет.</t>
  </si>
  <si>
    <t>Головка грибовидная с возвратом, прозрачная, зеленая, Ø40 мм, мет.</t>
  </si>
  <si>
    <t>Головка грибовидная с возвратом, прозрачная, красная, Ø40 мм, мет.</t>
  </si>
  <si>
    <t>Головка грибовидная без фиксации, черный, Ø60 мм, мет.</t>
  </si>
  <si>
    <t>Головка грибовидная без фиксации, зеленый, Ø60 мм, мет.</t>
  </si>
  <si>
    <t>Головка грибовидная тяни-толкай, красный, Ø40 мм, мет.</t>
  </si>
  <si>
    <t>Головка грибовидная возврат поворотом, черный, Ø40 мм, мет.</t>
  </si>
  <si>
    <t>Головка грибовидная возврат поворотом, зеленый, Ø40 мм, мет.</t>
  </si>
  <si>
    <t>Головка грибовидная возврат поворотом, черный, Ø60 мм, мет.</t>
  </si>
  <si>
    <t>Головка грибовидная возврат поворотом, зеленый, Ø60 мм, мет.</t>
  </si>
  <si>
    <t>Головка грибовидная возврат поворотом, красный, Ø40 мм, ключ Ronis 455, мет.</t>
  </si>
  <si>
    <t>Сигнальная лампа в сборе, белый, 110V AC/DC, мет.</t>
  </si>
  <si>
    <t>Сигнальная лампа в сборе, зеленый, 110V AC/DC, мет.</t>
  </si>
  <si>
    <t>Сигнальная лампа в сборе, красный, 110V AC/DC, мет.</t>
  </si>
  <si>
    <t>Сигнальная лампа в сборе, желтый, 110V AC/DC, мет.</t>
  </si>
  <si>
    <t>Сигнальная лампа в сборе, синий, 110V AC/DC, мет.</t>
  </si>
  <si>
    <t>Сигнальная лампа в сборе, белый, 380V AC/DC, мет.</t>
  </si>
  <si>
    <t>Сигнальная лампа в сборе, красный, 380V AC/DC, мет.</t>
  </si>
  <si>
    <t>Сигнальная лампа в сборе, синий, 380V AC/DC, мет.</t>
  </si>
  <si>
    <t>Основание с модулем подсветки, 1NO блок-контакт, желтый, 24V AC/DC, мет.</t>
  </si>
  <si>
    <t>Основание с модулем подсветки, 1NO блок-контакт, белый, 110V AC/DC, мет.</t>
  </si>
  <si>
    <t>Основание с модулем подсветки, 1NO блок-контакт, желтый, 110V AC/DC, мет.</t>
  </si>
  <si>
    <t>Основание с модулем подсветки, 1NO блок-контакт, синий, 110V AC/DC, мет.</t>
  </si>
  <si>
    <t>Основание с модулем подсветки, 1NO блок-контакт, белый, 220V AC/DC, мет.</t>
  </si>
  <si>
    <t>Основание с модулем подсветки, 1NO блок-контакт, желтый, 220V AC/DC, мет.</t>
  </si>
  <si>
    <t>Основание с модулем подсветки, 1NO блок-контакт, синий, 220V AC/DC, мет.</t>
  </si>
  <si>
    <t>Основание с модулем подсветки, 1NO блок-контакт, белый, 380V AC/DC, мет.</t>
  </si>
  <si>
    <t>Основание с модулем подсветки, 1NO блок-контакт, желтый, 380V AC/DC, мет.</t>
  </si>
  <si>
    <t>Основание с модулем подсветки, 1NO блок-контакт, синий, 380V AC/DC, мет.</t>
  </si>
  <si>
    <t>Основание с блок-контактом, 2NO, с фиксацией, мет.</t>
  </si>
  <si>
    <t>Основание с блок-контактом, 2NC, с фиксацией, мет.</t>
  </si>
  <si>
    <t>Основание с блок-контактом, 1NO+1NC, с фиксацией, мет.</t>
  </si>
  <si>
    <t>Головка кнопки выступающая, белый, пласт.</t>
  </si>
  <si>
    <t>Головка кнопки выступающая, черный, пласт.</t>
  </si>
  <si>
    <t>Головка кнопки выступающая, зеленый, пласт.</t>
  </si>
  <si>
    <t>Головка кнопки выступающая, красный, пласт.</t>
  </si>
  <si>
    <t>Головка кнопки выступающая, желтый, пласт.</t>
  </si>
  <si>
    <t>Головка кнопки выступающая, синий, пласт.</t>
  </si>
  <si>
    <t>Головка кнопки в кожухе, белый, пласт.</t>
  </si>
  <si>
    <t>Головка кнопки в кожухе, черный, пласт.</t>
  </si>
  <si>
    <t>Головка кнопки в кожухе, зеленый, пласт.</t>
  </si>
  <si>
    <t>Головка кнопки в кожухе, красный, пласт.</t>
  </si>
  <si>
    <t>Головка кнопки в кожухе, желтый, пласт.</t>
  </si>
  <si>
    <t>Головка кнопки в кожухе, синий, пласт.</t>
  </si>
  <si>
    <t>Головка грибовидная без фиксации, черный, Ø60 мм, пласт.</t>
  </si>
  <si>
    <t>Головка грибовидная без фиксации, зеленый, Ø60 мм, пласт.</t>
  </si>
  <si>
    <t>Сигнальная лампа в сборе, белый, 110V AC/DC, пласт.</t>
  </si>
  <si>
    <t>Сигнальная лампа в сборе, зеленый, 110V AC/DC, пласт.</t>
  </si>
  <si>
    <t>Сигнальная лампа в сборе, красный, 110V AC/DC, пласт.</t>
  </si>
  <si>
    <t>Сигнальная лампа в сборе, желтый, 110V AC/DC, пласт.</t>
  </si>
  <si>
    <t>Сигнальная лампа в сборе, синий, 110V AC/DC, пласт.</t>
  </si>
  <si>
    <t>Сигнальная лампа в сборе, белый, 380V AC/DC, пласт.</t>
  </si>
  <si>
    <t>Сигнальная лампа в сборе, синий, 380V AC/DC, пласт.</t>
  </si>
  <si>
    <t>Основание с модулем подсветки, 1NO блок-контакт, белый, 110V AC/DC, пласт.</t>
  </si>
  <si>
    <t>Основание с модулем подсветки, 1NO блок-контакт, зеленый, 110V AC/DC, пласт.</t>
  </si>
  <si>
    <t>Основание с модулем подсветки, 1NC блок-контакт, красный, 110V AC/DC, пласт.</t>
  </si>
  <si>
    <t>Основание с модулем подсветки, 1NO блок-контакт, желтый, 110V AC/DC, пласт.</t>
  </si>
  <si>
    <t>Основание с модулем подсветки, 1NO блок-контакт, синий, 110V AC/DC, пласт.</t>
  </si>
  <si>
    <t>Основание с модулем подсветки, 1NO блок-контакт, белый, 380V AC/DC, пласт.</t>
  </si>
  <si>
    <t>Основание с модулем подсветки, 1NC блок-контакт, красный, 380V AC/DC, пласт.</t>
  </si>
  <si>
    <t>Основание с модулем подсветки, 1NO блок-контакт, желтый, 380V AC/DC, пласт.</t>
  </si>
  <si>
    <t>Основание с модулем подсветки, 1NO блок-контакт, синий, 380V AC/DC, пласт.</t>
  </si>
  <si>
    <t>Сигнальная лампа, зеленый, 110V AC, моноблок IP65</t>
  </si>
  <si>
    <t>Сигнальная лампа, красный, 110V AC, моноблок IP65</t>
  </si>
  <si>
    <t>Сигнальная лампа, желтый, 110V AC, моноблок IP65</t>
  </si>
  <si>
    <t>Сигнальная лампа, синий, 110V AC, моноблок IP65</t>
  </si>
  <si>
    <t>Сигнальная лампа, белый, 110V AC, моноблок IP40</t>
  </si>
  <si>
    <t>Сигнальная лампа, красный, 110V AC, моноблок IP40</t>
  </si>
  <si>
    <t>Сигнальная лампа, синий, 110V AC, моноблок IP40</t>
  </si>
  <si>
    <t>Наконечник штыревой втулочный изолированный НШвИ 0.25-8 (уп. 100 шт.) белый</t>
  </si>
  <si>
    <t>Наконечник штыревой втулочный изолированный НШвИ 0.25-8 (уп. 100 шт.) красный</t>
  </si>
  <si>
    <t>Наконечник штыревой втулочный изолированный НШвИ 0.5-8 (уп. 100 шт.)</t>
  </si>
  <si>
    <t>Наконечник штыревой втулочный изолированный НШвИ 0.75-8 (уп. 100 шт.)</t>
  </si>
  <si>
    <t>Наконечник штыревой втулочный изолированный НШвИ 1.0-8 (уп. 100 шт.)</t>
  </si>
  <si>
    <t>Наконечник штыревой втулочный изолированный НШвИ 1.0-12 (уп. 100 шт.)</t>
  </si>
  <si>
    <t>Наконечник штыревой втулочный изолированный НШвИ 1.5-8 (уп. 100 шт.)</t>
  </si>
  <si>
    <t>Наконечник штыревой втулочный изолированный НШвИ 1.5-12 (уп. 100 шт.)</t>
  </si>
  <si>
    <t>Наконечник штыревой втулочный изолированный НШвИ 2.5-8 (уп. 100 шт.)</t>
  </si>
  <si>
    <t>Наконечник штыревой втулочный изолированный НШвИ 2.5-12 (уп. 100 шт.)</t>
  </si>
  <si>
    <t>Наконечник штыревой втулочный изолированный НШвИ 4.0-9 (уп. 100 шт.)</t>
  </si>
  <si>
    <t>Наконечник штыревой втулочный изолированный НШвИ 4.0-12 (уп. 100 шт.)</t>
  </si>
  <si>
    <t>Наконечник штыревой втулочный изолированный НШвИ 6.0-12 (уп. 100 шт.)</t>
  </si>
  <si>
    <t>Наконечник штыревой втулочный изолированный НШвИ(2) 0.5-8 (уп. 100 шт.)</t>
  </si>
  <si>
    <t>Наконечник штыревой втулочный изолированный НШвИ(2) 0.75-8 (уп. 100 шт.)</t>
  </si>
  <si>
    <t>Наконечник штыревой втулочный изолированный НШвИ(2) 1.0-8 (уп. 100 шт.)</t>
  </si>
  <si>
    <t>Наконечник штыревой втулочный изолированный НШвИ(2) 1.5-8 (уп. 100 шт.)</t>
  </si>
  <si>
    <t>Наконечник штыревой втулочный изолированный НШвИ(2) 2.5-10 (уп. 100 шт.)</t>
  </si>
  <si>
    <t>Наконечник штыревой втулочный изолированный НШвИ(2) 4.0-12 (уп. 100 шт.)</t>
  </si>
  <si>
    <t>Наконечник штыревой втулочный изолированный НШвИ(2) 6.0-14 (уп. 100 шт.)</t>
  </si>
  <si>
    <t>Наконечник вилочный изолированный НВИ 1.25-4 (уп. 100 шт.)</t>
  </si>
  <si>
    <t>Наконечник вилочный изолированный НВИ 1.25-5 (уп. 100 шт.)</t>
  </si>
  <si>
    <t>Наконечник вилочный изолированный НВИ 5.5-6 (уп. 100 шт.)</t>
  </si>
  <si>
    <t>Наконечник кольцевой изолированный НКИ 1.25-4 (уп. 100 шт.)</t>
  </si>
  <si>
    <t>Наконечник кольцевой изолированный НКИ 1.25-5 (уп. 100 шт.)</t>
  </si>
  <si>
    <t>Наконечник кольцевой изолированный НКИ 1.25-8 (уп. 100 шт.)</t>
  </si>
  <si>
    <t>Наконечник кольцевой изолированный НКИ 2-3 (уп. 100 шт.)</t>
  </si>
  <si>
    <t>Наконечник кольцевой изолированный НКИ 2-5 (уп. 100 шт.)</t>
  </si>
  <si>
    <t>Наконечник кольцевой изолированный НКИ 2,5-8 (уп. 100 шт.)</t>
  </si>
  <si>
    <t>Наконечник кольцевой изолированный НКИ 5.5-4 (уп. 100 шт.)</t>
  </si>
  <si>
    <t>Наконечник кольцевой изолированный НКИ 5.5-8 (уп. 100 шт.)</t>
  </si>
  <si>
    <t>Наконечник штыревой круглый изолированный НШКИ 1.25-12 (уп. 100 шт.)</t>
  </si>
  <si>
    <t>Наконечник штыревой круглый изолированный НШКИ 2-12 (уп. 100 шт.)</t>
  </si>
  <si>
    <t>Наконечник штыревой круглый изолированный НШКИ 5.5-13 (уп. 100 шт.)</t>
  </si>
  <si>
    <t>Разъем плоский изолированный МАМА РПИ-М 1.5-3-0.8 (уп. 100 шт.)</t>
  </si>
  <si>
    <t>Разъем плоский изолированный МАМА РПИ-М 2.5-7-0.8 (уп. 100 шт.)</t>
  </si>
  <si>
    <t>Разъем плоский изолированный МАМА РПИ-М 1.5-7-0.8 (уп. 100 шт.)</t>
  </si>
  <si>
    <t>Разъем плоский изолированный МАМА РПИ-М 2.5-5-0.8 (уп. 100 шт.)</t>
  </si>
  <si>
    <t>Разъем плоский изолированный МАМА РПИ-М 6.0-7-0.8 (уп. 100 шт.)</t>
  </si>
  <si>
    <t>Наконечник плоский изолированный ПАПА НПИ-П 1.5-3-0.8 (уп. 100 шт.)</t>
  </si>
  <si>
    <t>Наконечник плоский изолированный ПАПА НПИ-П 1.5-7-0.8 (уп. 100 шт.)</t>
  </si>
  <si>
    <t>Наконечник плоский изолированный ПАПА НПИ-П 2.5-5-0.8 (уп. 100 шт.)</t>
  </si>
  <si>
    <t>Наконечник плоский изолированный ПАПА НПИ-П 2.5-7-0.8 (уп. 100 шт.)</t>
  </si>
  <si>
    <t>Наконечник плоский изолированный ПАПА НПИ-П 6.0-7-0.8 (уп. 100 шт.)</t>
  </si>
  <si>
    <t>Разъем плоский полностью изолированный МАМА РППИ-М 1.5-7-0.8 (уп. 100 шт.)</t>
  </si>
  <si>
    <t>Разъем плоский полностью изолированный МАМА РППИ-М 6.0-7-0.8 (уп. 100 шт.)</t>
  </si>
  <si>
    <t>Наконечник плоский полностью изолированный ПАПА НППИ-П 5.5-250 (уп. 100 шт.)</t>
  </si>
  <si>
    <t>Гильза соединительная изолированная ГСИ 6.0 (уп. 100 шт.)</t>
  </si>
  <si>
    <t>Ответвитель ОВ 1 (уп. 20 шт.)</t>
  </si>
  <si>
    <t>Ответвитель ОВ 2 (уп. 20 шт.)</t>
  </si>
  <si>
    <t>Ответвитель ОВ 3 (уп. 20 шт.)</t>
  </si>
  <si>
    <t>Зажим-ответвитель ЗОВ 1 (уп. 20 шт.)</t>
  </si>
  <si>
    <t>Зажим-ответвитель ЗОВ 2 (уп. 20 шт.)</t>
  </si>
  <si>
    <t>Зажим-ответвитель ЗОВ 3 (уп. 20 шт.)</t>
  </si>
  <si>
    <t>Зажим соединительный изолирующий СИЗ 3 мм (уп. 20 шт.)</t>
  </si>
  <si>
    <t>Зажим соединительный изолирующий СИЗ 4 мм (уп. 20 шт.)</t>
  </si>
  <si>
    <t>Зажим соединительный изолирующий СИЗ 5 мм (уп. 10 шт.)</t>
  </si>
  <si>
    <t>Зажим соединительный изолирующий СИЗ 6 мм (уп. 10 шт.)</t>
  </si>
  <si>
    <t>Зажим соединительный изолирующий СИЗ 8 мм (уп. 10 шт.)</t>
  </si>
  <si>
    <t>Зажим соединительный изолирующий с лепестками СИЗ-Л 7 мм (уп. 10 шт.)</t>
  </si>
  <si>
    <t>Зажим соединительный изолирующий с лепестками СИЗ-Л 8 мм (уп. 10 шт.)</t>
  </si>
  <si>
    <t>Зажим соединительный изолирующий с лепестками СИЗ-Л 11 мм (уп. 10 шт.)</t>
  </si>
  <si>
    <t xml:space="preserve">Хомут нейлоновый с отверстием белый 3.6х100 (уп. 100 шт.) </t>
  </si>
  <si>
    <t>Трубка термоусаживаемая 4/2 зеленая, 1 м</t>
  </si>
  <si>
    <t>Трубка термоусаживаемая 4/2 красная, 1 м</t>
  </si>
  <si>
    <t>Трубка термоусаживаемая 4/2 желто-зеленая, 1 м</t>
  </si>
  <si>
    <t>Трубка термоусаживаемая 6/3 желто-зеленая, 1 м</t>
  </si>
  <si>
    <t>Трубка термоусаживаемая 8/4 черная, 1 м</t>
  </si>
  <si>
    <t>Трубка термоусаживаемая 8/4 зеленая, 1 м</t>
  </si>
  <si>
    <t>Трубка термоусаживаемая 8/4 красная, 1 м</t>
  </si>
  <si>
    <t>Трубка термоусаживаемая 8/4 синяя, 1 м</t>
  </si>
  <si>
    <t>Трубка термоусаживаемая 8/4 белая, 1 м</t>
  </si>
  <si>
    <t>Трубка термоусаживаемая 8/4 желто-зеленая, 1 м</t>
  </si>
  <si>
    <t>Трубка термоусаживаемая 10/5 желтая, 1 м</t>
  </si>
  <si>
    <t>Трубка термоусаживаемая 10/5 зеленая, 1 м</t>
  </si>
  <si>
    <t>Трубка термоусаживаемая 10/5 красная, 1 м</t>
  </si>
  <si>
    <t>Трубка термоусаживаемая 10/5 синяя, 1 м</t>
  </si>
  <si>
    <t>Трубка термоусаживаемая 10/5 белая, 1 м</t>
  </si>
  <si>
    <t>Трубка термоусаживаемая 10/5 желто-зеленая, 1 м</t>
  </si>
  <si>
    <t>Трубка термоусаживаемая 12/6 черная, 1 м</t>
  </si>
  <si>
    <t>Трубка термоусаживаемая 12/6 зеленая, 1 м</t>
  </si>
  <si>
    <t>Трубка термоусаживаемая 12/6 красная, 1 м</t>
  </si>
  <si>
    <t>Трубка термоусаживаемая 12/6 синяя, 1 м</t>
  </si>
  <si>
    <t>Трубка термоусаживаемая 12/6 белая, 1 м</t>
  </si>
  <si>
    <t>Трубка термоусаживаемая 12/6 желто-зеленая, 1 м</t>
  </si>
  <si>
    <t>Трубка термоусаживаемая 16/8 желтая, 1 м</t>
  </si>
  <si>
    <t>Трубка термоусаживаемая 16/8 зеленая, 1 м</t>
  </si>
  <si>
    <t>Трубка термоусаживаемая 16/8 красная, 1 м</t>
  </si>
  <si>
    <t>Трубка термоусаживаемая 16/8 синяя, 1 м</t>
  </si>
  <si>
    <t>Трубка термоусаживаемая 16/8 белая, 1 м</t>
  </si>
  <si>
    <t>Трубка термоусаживаемая 16/8 желто-зеленая, 1 м</t>
  </si>
  <si>
    <t>Ввод кабельный PG7, IP54</t>
  </si>
  <si>
    <t>Ввод кабельный PG9, IP54</t>
  </si>
  <si>
    <t>Ввод кабельный PG11, IP54</t>
  </si>
  <si>
    <t>Ввод кабельный PG13.5, IP54</t>
  </si>
  <si>
    <t>Ввод кабельный PG16, IP54</t>
  </si>
  <si>
    <t>Ввод кабельный PG19, IP54</t>
  </si>
  <si>
    <t>Ввод кабельный PG21, IP54</t>
  </si>
  <si>
    <t>Ввод кабельный PG25, IP54</t>
  </si>
  <si>
    <t>Ввод кабельный PG29, IP54</t>
  </si>
  <si>
    <t>Ввод кабельный PG36, IP54</t>
  </si>
  <si>
    <t>Ввод кабельный PG42, IP54</t>
  </si>
  <si>
    <t>Ввод кабельный PG48, IP54</t>
  </si>
  <si>
    <t>Ввод кабельный MG12, IP68</t>
  </si>
  <si>
    <t>Ввод кабельный MG16, IP68</t>
  </si>
  <si>
    <t>Ввод кабельный MG20, IP68</t>
  </si>
  <si>
    <t>Ввод кабельный MG25, IP68</t>
  </si>
  <si>
    <t>Ввод кабельный MG50, IP68</t>
  </si>
  <si>
    <t>Ввод кабельный MG63, IP68</t>
  </si>
  <si>
    <t>Ввод кабельный M16, IP67</t>
  </si>
  <si>
    <t>Наконечник штыревой втулочный изолированный НШвИ 0.5-6 (уп. 20 шт.)</t>
  </si>
  <si>
    <t>Наконечник штыревой втулочный изолированный НШвИ 0.75-6 (уп. 20 шт.)</t>
  </si>
  <si>
    <t>Наконечник штыревой втулочный изолированный НШвИ 1.0-6 (уп. 20 шт.)</t>
  </si>
  <si>
    <t>Шина нулевая с изолятором на DIN-рейку 6х9мм, 8 присоединений</t>
  </si>
  <si>
    <t>Шина нулевая с изолятором на DIN-рейку 6х9мм, 10 присоединений</t>
  </si>
  <si>
    <t>Шина нулевая с изолятором на DIN-рейку 6х9мм, 14 присоединений</t>
  </si>
  <si>
    <t>Шина нулевая с изолятором на DIN-рейку 8х12мм, 8 присоединений</t>
  </si>
  <si>
    <t>Шина нулевая с изолятором на DIN-рейку 8х12мм, 14 присоединений</t>
  </si>
  <si>
    <t>Шина нулевая с изолятором на DIN-рейку 8х12мм, 20 присоединений</t>
  </si>
  <si>
    <t>Шина нулевая с угловыми изоляторами 6х9мм, 8 присоединений</t>
  </si>
  <si>
    <t>Шина нулевая с угловыми изоляторами 6х9мм, 10 присоединений</t>
  </si>
  <si>
    <t>Шина нулевая с угловыми изоляторами 6х9мм, 14 присоединений</t>
  </si>
  <si>
    <t>Шина нулевая с угловыми изоляторами 6х9мм, 20 присоединений</t>
  </si>
  <si>
    <t>Шина нулевая с угловыми изоляторами 8х12мм, 8 присоединений</t>
  </si>
  <si>
    <t>Шина нулевая с угловыми изоляторами 8х12мм, 14 присоединений</t>
  </si>
  <si>
    <t>Шина нулевая с угловыми изоляторами 8х12мм, 20 присоединений</t>
  </si>
  <si>
    <t>Изолятор на DIN-рейку, жёлтый (упак. 10 шт.)</t>
  </si>
  <si>
    <t>Изолятор угловой, жёлтый (упак. 20 шт.)</t>
  </si>
  <si>
    <t>DIN-рейка 35x7,5, оцинк. сталь, с перфорацией, 75 мм</t>
  </si>
  <si>
    <t>DIN-рейка 35x7,5, оцинк. сталь, с перфорацией, 140 мм</t>
  </si>
  <si>
    <t>DIN-рейка 35x7,5, оцинк. сталь, с перфорацией, 250 мм</t>
  </si>
  <si>
    <t>DIN-рейка 35x7,5, оцинк. сталь, с перфорацией, 300 мм</t>
  </si>
  <si>
    <t>DIN-рейка 35x7,5, оцинк. сталь, с перфорацией, 1000 мм</t>
  </si>
  <si>
    <t>DIN-рейка 35x7,5, оцинк. сталь, сплошная, 1000 мм</t>
  </si>
  <si>
    <t>DIN-рейка 35x7,5, алюминий, с перфорацией, 1000 мм</t>
  </si>
  <si>
    <t>DIN-рейка 35x7,5, алюминий, сплошная, 1000 мм</t>
  </si>
  <si>
    <t>DIN-рейка 35x15, оцинк. сталь, с перфорацией, 1000 мм</t>
  </si>
  <si>
    <t>DIN-рейка 35x15, оцинк. сталь, сплошная, 1000 мм</t>
  </si>
  <si>
    <t>85</t>
  </si>
  <si>
    <t>635</t>
  </si>
  <si>
    <t>95</t>
  </si>
  <si>
    <t>784</t>
  </si>
  <si>
    <t>1 988</t>
  </si>
  <si>
    <t>3 292</t>
  </si>
  <si>
    <t>1 810</t>
  </si>
  <si>
    <t>1 307</t>
  </si>
  <si>
    <t>1 160</t>
  </si>
  <si>
    <t>1 237</t>
  </si>
  <si>
    <t>702</t>
  </si>
  <si>
    <t>885</t>
  </si>
  <si>
    <t>168</t>
  </si>
  <si>
    <t>2 595</t>
  </si>
  <si>
    <t>306</t>
  </si>
  <si>
    <t>804</t>
  </si>
  <si>
    <t>1 486</t>
  </si>
  <si>
    <t>112</t>
  </si>
  <si>
    <t>405</t>
  </si>
  <si>
    <t>204</t>
  </si>
  <si>
    <t>4 931</t>
  </si>
  <si>
    <t>3 872</t>
  </si>
  <si>
    <t>1 343</t>
  </si>
  <si>
    <t>921</t>
  </si>
  <si>
    <t>1 401</t>
  </si>
  <si>
    <t>773</t>
  </si>
  <si>
    <t>1 838</t>
  </si>
  <si>
    <t>756</t>
  </si>
  <si>
    <t>240</t>
  </si>
  <si>
    <t>521</t>
  </si>
  <si>
    <t>216</t>
  </si>
  <si>
    <t>903</t>
  </si>
  <si>
    <t>288</t>
  </si>
  <si>
    <t>298</t>
  </si>
  <si>
    <t>144</t>
  </si>
  <si>
    <t>582</t>
  </si>
  <si>
    <t>191</t>
  </si>
  <si>
    <t>364</t>
  </si>
  <si>
    <t>477</t>
  </si>
  <si>
    <t>821</t>
  </si>
  <si>
    <t>Кабельные хомуты</t>
  </si>
  <si>
    <t>%</t>
  </si>
  <si>
    <t>Старая цена, руб. с НДС</t>
  </si>
  <si>
    <t>Состояние склада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</si>
</sst>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₽&quot;_-;\-* #,##0.00\ &quot;₽&quot;_-;_-* &quot;-&quot;??\ &quot;₽&quot;_-;_-@_-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9"/>
      <name val="Times New Roman"/>
      <family val="1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3" fillId="0" borderId="0"/>
    <xf numFmtId="0" fontId="4" fillId="0" borderId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2" borderId="0" xfId="0" applyFill="1"/>
    <xf numFmtId="0" fontId="0" fillId="2" borderId="1" xfId="0" applyFill="1" applyBorder="1" applyAlignment="1">
      <alignment horizontal="left" indent="1"/>
    </xf>
    <xf numFmtId="0" fontId="0" fillId="2" borderId="1" xfId="0" applyFill="1" applyBorder="1" applyAlignment="1">
      <alignment horizontal="center" vertical="center"/>
    </xf>
    <xf numFmtId="44" fontId="0" fillId="2" borderId="1" xfId="1" applyFont="1" applyFill="1" applyBorder="1"/>
    <xf numFmtId="0" fontId="0" fillId="2" borderId="0" xfId="0" applyFill="1" applyAlignment="1">
      <alignment horizontal="left" indent="1"/>
    </xf>
    <xf numFmtId="0" fontId="0" fillId="2" borderId="0" xfId="0" applyFill="1" applyAlignment="1">
      <alignment horizontal="center" vertical="center"/>
    </xf>
    <xf numFmtId="9" fontId="0" fillId="2" borderId="1" xfId="4" applyFont="1" applyFill="1" applyBorder="1"/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</cellXfs>
  <cellStyles count="5">
    <cellStyle name="Денежный" xfId="1" builtinId="4"/>
    <cellStyle name="Обычный" xfId="0" builtinId="0"/>
    <cellStyle name="Обычный 2" xfId="3"/>
    <cellStyle name="Процентный" xfId="4" builtinId="5"/>
    <cellStyle name="常规_117229" xfId="2"/>
  </cellStyles>
  <dxfs count="0"/>
  <tableStyles count="0" defaultTableStyle="TableStyleMedium2" defaultPivotStyle="PivotStyleLight16"/>
  <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224119</xdr:colOff>
      <xdr:row>217</xdr:row>
      <xdr:rowOff>80552</xdr:rowOff>
    </xdr:from>
    <xdr:to>
      <xdr:col>1</xdr:col>
      <xdr:colOff>1613647</xdr:colOff>
      <xdr:row>222</xdr:row>
      <xdr:rowOff>139089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9237" y="41979346"/>
          <a:ext cx="1389528" cy="1011037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112059</xdr:colOff>
      <xdr:row>209</xdr:row>
      <xdr:rowOff>149162</xdr:rowOff>
    </xdr:from>
    <xdr:to>
      <xdr:col>1</xdr:col>
      <xdr:colOff>1580028</xdr:colOff>
      <xdr:row>215</xdr:row>
      <xdr:rowOff>111972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F486B2BF-D373-4298-900B-9A455D52D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177" y="40523956"/>
          <a:ext cx="1467969" cy="1105810"/>
        </a:xfrm>
        <a:prstGeom prst="rect">
          <a:avLst/>
        </a:prstGeom>
      </xdr:spPr>
    </xdr:pic>
    <xdr:clientData/>
  </xdr:twoCellAnchor>
  <xdr:twoCellAnchor editAs="oneCell">
    <xdr:from>
      <xdr:col>1</xdr:col>
      <xdr:colOff>168088</xdr:colOff>
      <xdr:row>179</xdr:row>
      <xdr:rowOff>137453</xdr:rowOff>
    </xdr:from>
    <xdr:to>
      <xdr:col>1</xdr:col>
      <xdr:colOff>1627091</xdr:colOff>
      <xdr:row>187</xdr:row>
      <xdr:rowOff>179295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344278E9-C24C-4580-935B-D5C9129CAE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960"/>
        <a:stretch/>
      </xdr:blipFill>
      <xdr:spPr>
        <a:xfrm>
          <a:off x="773206" y="34797247"/>
          <a:ext cx="1459003" cy="1565842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112058</xdr:colOff>
      <xdr:row>164</xdr:row>
      <xdr:rowOff>149434</xdr:rowOff>
    </xdr:from>
    <xdr:to>
      <xdr:col>1</xdr:col>
      <xdr:colOff>1748117</xdr:colOff>
      <xdr:row>168</xdr:row>
      <xdr:rowOff>84549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7176" y="31951728"/>
          <a:ext cx="1636059" cy="697115"/>
        </a:xfrm>
        <a:prstGeom prst="rect">
          <a:avLst/>
        </a:prstGeom>
      </xdr:spPr>
    </xdr:pic>
    <xdr:clientData/>
  </xdr:twoCellAnchor>
  <xdr:twoCellAnchor editAs="oneCell">
    <xdr:from>
      <xdr:col>1</xdr:col>
      <xdr:colOff>291353</xdr:colOff>
      <xdr:row>32</xdr:row>
      <xdr:rowOff>33618</xdr:rowOff>
    </xdr:from>
    <xdr:to>
      <xdr:col>1</xdr:col>
      <xdr:colOff>1741144</xdr:colOff>
      <xdr:row>36</xdr:row>
      <xdr:rowOff>48801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6471" y="6689912"/>
          <a:ext cx="1449791" cy="777183"/>
        </a:xfrm>
        <a:prstGeom prst="rect">
          <a:avLst/>
        </a:prstGeom>
      </xdr:spPr>
    </xdr:pic>
    <xdr:clientData/>
  </xdr:twoCellAnchor>
  <xdr:twoCellAnchor editAs="oneCell">
    <xdr:from>
      <xdr:col>1</xdr:col>
      <xdr:colOff>246529</xdr:colOff>
      <xdr:row>37</xdr:row>
      <xdr:rowOff>179294</xdr:rowOff>
    </xdr:from>
    <xdr:to>
      <xdr:col>1</xdr:col>
      <xdr:colOff>1507356</xdr:colOff>
      <xdr:row>40</xdr:row>
      <xdr:rowOff>99569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1647" y="7788088"/>
          <a:ext cx="1260827" cy="491775"/>
        </a:xfrm>
        <a:prstGeom prst="rect">
          <a:avLst/>
        </a:prstGeom>
      </xdr:spPr>
    </xdr:pic>
    <xdr:clientData/>
  </xdr:twoCellAnchor>
  <xdr:twoCellAnchor editAs="oneCell">
    <xdr:from>
      <xdr:col>1</xdr:col>
      <xdr:colOff>481852</xdr:colOff>
      <xdr:row>20</xdr:row>
      <xdr:rowOff>33618</xdr:rowOff>
    </xdr:from>
    <xdr:to>
      <xdr:col>1</xdr:col>
      <xdr:colOff>1435471</xdr:colOff>
      <xdr:row>26</xdr:row>
      <xdr:rowOff>176397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86970" y="4403912"/>
          <a:ext cx="953619" cy="1285779"/>
        </a:xfrm>
        <a:prstGeom prst="rect">
          <a:avLst/>
        </a:prstGeom>
      </xdr:spPr>
    </xdr:pic>
    <xdr:clientData/>
  </xdr:twoCellAnchor>
  <xdr:twoCellAnchor editAs="oneCell">
    <xdr:from>
      <xdr:col>1</xdr:col>
      <xdr:colOff>481852</xdr:colOff>
      <xdr:row>12</xdr:row>
      <xdr:rowOff>41559</xdr:rowOff>
    </xdr:from>
    <xdr:to>
      <xdr:col>1</xdr:col>
      <xdr:colOff>1445558</xdr:colOff>
      <xdr:row>18</xdr:row>
      <xdr:rowOff>81591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86970" y="2887853"/>
          <a:ext cx="963706" cy="1183032"/>
        </a:xfrm>
        <a:prstGeom prst="rect">
          <a:avLst/>
        </a:prstGeom>
      </xdr:spPr>
    </xdr:pic>
    <xdr:clientData/>
  </xdr:twoCellAnchor>
  <xdr:twoCellAnchor editAs="oneCell">
    <xdr:from>
      <xdr:col>1</xdr:col>
      <xdr:colOff>291353</xdr:colOff>
      <xdr:row>2</xdr:row>
      <xdr:rowOff>168088</xdr:rowOff>
    </xdr:from>
    <xdr:to>
      <xdr:col>1</xdr:col>
      <xdr:colOff>1549215</xdr:colOff>
      <xdr:row>8</xdr:row>
      <xdr:rowOff>61974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96471" y="1109382"/>
          <a:ext cx="1257862" cy="1036886"/>
        </a:xfrm>
        <a:prstGeom prst="rect">
          <a:avLst/>
        </a:prstGeom>
      </xdr:spPr>
    </xdr:pic>
    <xdr:clientData/>
  </xdr:twoCellAnchor>
  <xdr:twoCellAnchor editAs="oneCell">
    <xdr:from>
      <xdr:col>1</xdr:col>
      <xdr:colOff>268941</xdr:colOff>
      <xdr:row>97</xdr:row>
      <xdr:rowOff>31713</xdr:rowOff>
    </xdr:from>
    <xdr:to>
      <xdr:col>1</xdr:col>
      <xdr:colOff>1680882</xdr:colOff>
      <xdr:row>108</xdr:row>
      <xdr:rowOff>13552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4B09FE32-0E14-4EF5-B367-85657762A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059" y="19070507"/>
          <a:ext cx="1411941" cy="20773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44"/>
  <sheetViews>
    <sheetView tabSelected="1" zoomScale="70" zoomScaleNormal="70" workbookViewId="0">
      <selection activeCell="N5" sqref="N5"/>
    </sheetView>
  </sheetViews>
  <sheetFormatPr defaultRowHeight="15" x14ac:dyDescent="0.25"/>
  <cols>
    <col min="1" max="1" width="3.5703125" style="3" customWidth="1"/>
    <col min="2" max="2" width="28" style="3" customWidth="1"/>
    <col min="3" max="3" width="28.42578125" style="7" customWidth="1"/>
    <col min="4" max="4" width="22.42578125" style="7" customWidth="1"/>
    <col min="5" max="5" width="75.140625" style="7" customWidth="1"/>
    <col min="6" max="6" width="21.85546875" style="8" customWidth="1"/>
    <col min="7" max="7" width="22.42578125" style="3" customWidth="1"/>
    <col min="8" max="8" width="21.140625" style="3" customWidth="1"/>
    <col min="9" max="9" width="10.140625" style="3" customWidth="1"/>
    <col min="10" max="16384" width="9.140625" style="3"/>
  </cols>
  <sheetData>
    <row r="2" spans="2:9" ht="59.25" customHeight="1" x14ac:dyDescent="0.25">
      <c r="B2" s="1" t="s">
        <v>409</v>
      </c>
      <c r="C2" s="1" t="s">
        <v>398</v>
      </c>
      <c r="D2" s="1" t="s">
        <v>0</v>
      </c>
      <c r="E2" s="1" t="s">
        <v>410</v>
      </c>
      <c r="F2" s="2" t="s">
        <v>696</v>
      </c>
      <c r="G2" s="2" t="s">
        <v>695</v>
      </c>
      <c r="H2" s="2" t="s">
        <v>399</v>
      </c>
      <c r="I2" s="1" t="s">
        <v>694</v>
      </c>
    </row>
    <row r="3" spans="2:9" x14ac:dyDescent="0.25">
      <c r="B3" s="10"/>
      <c r="C3" s="4" t="s">
        <v>391</v>
      </c>
      <c r="D3" s="4" t="s">
        <v>1</v>
      </c>
      <c r="E3" s="4" t="s">
        <v>650</v>
      </c>
      <c r="F3" s="5" t="s">
        <v>2</v>
      </c>
      <c r="G3" s="6">
        <v>172.28</v>
      </c>
      <c r="H3" s="6">
        <v>125.08</v>
      </c>
      <c r="I3" s="9">
        <f>(G3-H3)/G3</f>
        <v>0.27397260273972607</v>
      </c>
    </row>
    <row r="4" spans="2:9" x14ac:dyDescent="0.25">
      <c r="B4" s="11"/>
      <c r="C4" s="4" t="s">
        <v>391</v>
      </c>
      <c r="D4" s="4" t="s">
        <v>3</v>
      </c>
      <c r="E4" s="4" t="s">
        <v>649</v>
      </c>
      <c r="F4" s="5" t="s">
        <v>654</v>
      </c>
      <c r="G4" s="6">
        <v>174.64</v>
      </c>
      <c r="H4" s="6">
        <v>127.44</v>
      </c>
      <c r="I4" s="9">
        <f t="shared" ref="I4:I67" si="0">(G4-H4)/G4</f>
        <v>0.27027027027027023</v>
      </c>
    </row>
    <row r="5" spans="2:9" x14ac:dyDescent="0.25">
      <c r="B5" s="11"/>
      <c r="C5" s="4" t="s">
        <v>391</v>
      </c>
      <c r="D5" s="4" t="s">
        <v>4</v>
      </c>
      <c r="E5" s="4" t="s">
        <v>652</v>
      </c>
      <c r="F5" s="5" t="s">
        <v>5</v>
      </c>
      <c r="G5" s="6">
        <v>208.86</v>
      </c>
      <c r="H5" s="6">
        <v>152.22</v>
      </c>
      <c r="I5" s="9">
        <f t="shared" si="0"/>
        <v>0.27118644067796616</v>
      </c>
    </row>
    <row r="6" spans="2:9" x14ac:dyDescent="0.25">
      <c r="B6" s="11"/>
      <c r="C6" s="4" t="s">
        <v>391</v>
      </c>
      <c r="D6" s="4" t="s">
        <v>6</v>
      </c>
      <c r="E6" s="4" t="s">
        <v>651</v>
      </c>
      <c r="F6" s="5" t="s">
        <v>655</v>
      </c>
      <c r="G6" s="6">
        <v>211.22</v>
      </c>
      <c r="H6" s="6">
        <v>153.4</v>
      </c>
      <c r="I6" s="9">
        <f t="shared" si="0"/>
        <v>0.27374301675977653</v>
      </c>
    </row>
    <row r="7" spans="2:9" x14ac:dyDescent="0.25">
      <c r="B7" s="11"/>
      <c r="C7" s="4" t="s">
        <v>391</v>
      </c>
      <c r="D7" s="4" t="s">
        <v>7</v>
      </c>
      <c r="E7" s="4" t="s">
        <v>648</v>
      </c>
      <c r="F7" s="5" t="s">
        <v>405</v>
      </c>
      <c r="G7" s="6">
        <v>97.94</v>
      </c>
      <c r="H7" s="6">
        <v>55.459999999999994</v>
      </c>
      <c r="I7" s="9">
        <f t="shared" si="0"/>
        <v>0.43373493975903621</v>
      </c>
    </row>
    <row r="8" spans="2:9" x14ac:dyDescent="0.25">
      <c r="B8" s="11"/>
      <c r="C8" s="4" t="s">
        <v>391</v>
      </c>
      <c r="D8" s="4" t="s">
        <v>8</v>
      </c>
      <c r="E8" s="4" t="s">
        <v>647</v>
      </c>
      <c r="F8" s="5" t="s">
        <v>656</v>
      </c>
      <c r="G8" s="6">
        <v>110.92</v>
      </c>
      <c r="H8" s="6">
        <v>71.97999999999999</v>
      </c>
      <c r="I8" s="9">
        <f t="shared" si="0"/>
        <v>0.35106382978723416</v>
      </c>
    </row>
    <row r="9" spans="2:9" x14ac:dyDescent="0.25">
      <c r="B9" s="11"/>
      <c r="C9" s="4" t="s">
        <v>391</v>
      </c>
      <c r="D9" s="4" t="s">
        <v>9</v>
      </c>
      <c r="E9" s="4" t="s">
        <v>644</v>
      </c>
      <c r="F9" s="5" t="s">
        <v>10</v>
      </c>
      <c r="G9" s="6">
        <v>15.34</v>
      </c>
      <c r="H9" s="6">
        <v>9.44</v>
      </c>
      <c r="I9" s="9">
        <f t="shared" si="0"/>
        <v>0.38461538461538464</v>
      </c>
    </row>
    <row r="10" spans="2:9" x14ac:dyDescent="0.25">
      <c r="B10" s="11"/>
      <c r="C10" s="4" t="s">
        <v>391</v>
      </c>
      <c r="D10" s="4" t="s">
        <v>11</v>
      </c>
      <c r="E10" s="4" t="s">
        <v>645</v>
      </c>
      <c r="F10" s="5" t="s">
        <v>401</v>
      </c>
      <c r="G10" s="6">
        <v>25.96</v>
      </c>
      <c r="H10" s="6">
        <v>15.34</v>
      </c>
      <c r="I10" s="9">
        <f t="shared" si="0"/>
        <v>0.40909090909090912</v>
      </c>
    </row>
    <row r="11" spans="2:9" x14ac:dyDescent="0.25">
      <c r="B11" s="11"/>
      <c r="C11" s="4" t="s">
        <v>391</v>
      </c>
      <c r="D11" s="4" t="s">
        <v>12</v>
      </c>
      <c r="E11" s="4" t="s">
        <v>646</v>
      </c>
      <c r="F11" s="5" t="s">
        <v>13</v>
      </c>
      <c r="G11" s="6">
        <v>29.5</v>
      </c>
      <c r="H11" s="6">
        <v>18.88</v>
      </c>
      <c r="I11" s="9">
        <f t="shared" si="0"/>
        <v>0.36000000000000004</v>
      </c>
    </row>
    <row r="12" spans="2:9" x14ac:dyDescent="0.25">
      <c r="B12" s="12"/>
      <c r="C12" s="4" t="s">
        <v>391</v>
      </c>
      <c r="D12" s="4" t="s">
        <v>14</v>
      </c>
      <c r="E12" s="4" t="s">
        <v>643</v>
      </c>
      <c r="F12" s="5" t="s">
        <v>15</v>
      </c>
      <c r="G12" s="6">
        <v>8.26</v>
      </c>
      <c r="H12" s="6">
        <v>5.9</v>
      </c>
      <c r="I12" s="9">
        <f t="shared" si="0"/>
        <v>0.28571428571428564</v>
      </c>
    </row>
    <row r="13" spans="2:9" x14ac:dyDescent="0.25">
      <c r="B13" s="10"/>
      <c r="C13" s="4" t="s">
        <v>392</v>
      </c>
      <c r="D13" s="4" t="s">
        <v>16</v>
      </c>
      <c r="E13" s="4" t="s">
        <v>624</v>
      </c>
      <c r="F13" s="5" t="s">
        <v>657</v>
      </c>
      <c r="G13" s="6">
        <v>18.88</v>
      </c>
      <c r="H13" s="6">
        <v>16.52</v>
      </c>
      <c r="I13" s="9">
        <f t="shared" si="0"/>
        <v>0.12499999999999997</v>
      </c>
    </row>
    <row r="14" spans="2:9" x14ac:dyDescent="0.25">
      <c r="B14" s="11"/>
      <c r="C14" s="4" t="s">
        <v>392</v>
      </c>
      <c r="D14" s="4" t="s">
        <v>17</v>
      </c>
      <c r="E14" s="4" t="s">
        <v>618</v>
      </c>
      <c r="F14" s="5" t="s">
        <v>658</v>
      </c>
      <c r="G14" s="6">
        <v>21.24</v>
      </c>
      <c r="H14" s="6">
        <v>12.979999999999999</v>
      </c>
      <c r="I14" s="9">
        <f t="shared" si="0"/>
        <v>0.3888888888888889</v>
      </c>
    </row>
    <row r="15" spans="2:9" x14ac:dyDescent="0.25">
      <c r="B15" s="11"/>
      <c r="C15" s="4" t="s">
        <v>392</v>
      </c>
      <c r="D15" s="4" t="s">
        <v>18</v>
      </c>
      <c r="E15" s="4" t="s">
        <v>619</v>
      </c>
      <c r="F15" s="5" t="s">
        <v>235</v>
      </c>
      <c r="G15" s="6">
        <v>18.88</v>
      </c>
      <c r="H15" s="6">
        <v>15.34</v>
      </c>
      <c r="I15" s="9">
        <f t="shared" si="0"/>
        <v>0.18749999999999997</v>
      </c>
    </row>
    <row r="16" spans="2:9" x14ac:dyDescent="0.25">
      <c r="B16" s="11"/>
      <c r="C16" s="4" t="s">
        <v>392</v>
      </c>
      <c r="D16" s="4" t="s">
        <v>20</v>
      </c>
      <c r="E16" s="4" t="s">
        <v>620</v>
      </c>
      <c r="F16" s="5" t="s">
        <v>659</v>
      </c>
      <c r="G16" s="6">
        <v>41.3</v>
      </c>
      <c r="H16" s="6">
        <v>23.599999999999998</v>
      </c>
      <c r="I16" s="9">
        <f t="shared" si="0"/>
        <v>0.4285714285714286</v>
      </c>
    </row>
    <row r="17" spans="2:9" x14ac:dyDescent="0.25">
      <c r="B17" s="11"/>
      <c r="C17" s="4" t="s">
        <v>392</v>
      </c>
      <c r="D17" s="4" t="s">
        <v>21</v>
      </c>
      <c r="E17" s="4" t="s">
        <v>621</v>
      </c>
      <c r="F17" s="5" t="s">
        <v>660</v>
      </c>
      <c r="G17" s="6">
        <v>50.74</v>
      </c>
      <c r="H17" s="6">
        <v>30.68</v>
      </c>
      <c r="I17" s="9">
        <f t="shared" si="0"/>
        <v>0.39534883720930236</v>
      </c>
    </row>
    <row r="18" spans="2:9" x14ac:dyDescent="0.25">
      <c r="B18" s="11"/>
      <c r="C18" s="4" t="s">
        <v>392</v>
      </c>
      <c r="D18" s="4" t="s">
        <v>22</v>
      </c>
      <c r="E18" s="4" t="s">
        <v>622</v>
      </c>
      <c r="F18" s="5" t="s">
        <v>402</v>
      </c>
      <c r="G18" s="6">
        <v>220.66</v>
      </c>
      <c r="H18" s="6">
        <v>118</v>
      </c>
      <c r="I18" s="9">
        <f t="shared" si="0"/>
        <v>0.46524064171122992</v>
      </c>
    </row>
    <row r="19" spans="2:9" x14ac:dyDescent="0.25">
      <c r="B19" s="12"/>
      <c r="C19" s="4" t="s">
        <v>392</v>
      </c>
      <c r="D19" s="4" t="s">
        <v>23</v>
      </c>
      <c r="E19" s="4" t="s">
        <v>623</v>
      </c>
      <c r="F19" s="5" t="s">
        <v>24</v>
      </c>
      <c r="G19" s="6">
        <v>232.46</v>
      </c>
      <c r="H19" s="6">
        <v>167.56</v>
      </c>
      <c r="I19" s="9">
        <f t="shared" si="0"/>
        <v>0.27918781725888325</v>
      </c>
    </row>
    <row r="20" spans="2:9" x14ac:dyDescent="0.25">
      <c r="B20" s="10"/>
      <c r="C20" s="4" t="s">
        <v>392</v>
      </c>
      <c r="D20" s="4" t="s">
        <v>25</v>
      </c>
      <c r="E20" s="4" t="s">
        <v>608</v>
      </c>
      <c r="F20" s="5" t="s">
        <v>661</v>
      </c>
      <c r="G20" s="6">
        <v>15.34</v>
      </c>
      <c r="H20" s="6">
        <v>11.799999999999999</v>
      </c>
      <c r="I20" s="9">
        <f t="shared" si="0"/>
        <v>0.23076923076923084</v>
      </c>
    </row>
    <row r="21" spans="2:9" x14ac:dyDescent="0.25">
      <c r="B21" s="11"/>
      <c r="C21" s="4" t="s">
        <v>392</v>
      </c>
      <c r="D21" s="4" t="s">
        <v>26</v>
      </c>
      <c r="E21" s="4" t="s">
        <v>609</v>
      </c>
      <c r="F21" s="5" t="s">
        <v>662</v>
      </c>
      <c r="G21" s="6">
        <v>18.88</v>
      </c>
      <c r="H21" s="6">
        <v>15.34</v>
      </c>
      <c r="I21" s="9">
        <f t="shared" si="0"/>
        <v>0.18749999999999997</v>
      </c>
    </row>
    <row r="22" spans="2:9" x14ac:dyDescent="0.25">
      <c r="B22" s="11"/>
      <c r="C22" s="4" t="s">
        <v>392</v>
      </c>
      <c r="D22" s="4" t="s">
        <v>27</v>
      </c>
      <c r="E22" s="4" t="s">
        <v>610</v>
      </c>
      <c r="F22" s="5" t="s">
        <v>663</v>
      </c>
      <c r="G22" s="6">
        <v>22.42</v>
      </c>
      <c r="H22" s="6">
        <v>17.7</v>
      </c>
      <c r="I22" s="9">
        <f t="shared" si="0"/>
        <v>0.21052631578947378</v>
      </c>
    </row>
    <row r="23" spans="2:9" x14ac:dyDescent="0.25">
      <c r="B23" s="11"/>
      <c r="C23" s="4" t="s">
        <v>392</v>
      </c>
      <c r="D23" s="4" t="s">
        <v>28</v>
      </c>
      <c r="E23" s="4" t="s">
        <v>611</v>
      </c>
      <c r="F23" s="5" t="s">
        <v>664</v>
      </c>
      <c r="G23" s="6">
        <v>33.04</v>
      </c>
      <c r="H23" s="6">
        <v>20.059999999999999</v>
      </c>
      <c r="I23" s="9">
        <f t="shared" si="0"/>
        <v>0.3928571428571429</v>
      </c>
    </row>
    <row r="24" spans="2:9" x14ac:dyDescent="0.25">
      <c r="B24" s="11"/>
      <c r="C24" s="4" t="s">
        <v>392</v>
      </c>
      <c r="D24" s="4" t="s">
        <v>29</v>
      </c>
      <c r="E24" s="4" t="s">
        <v>612</v>
      </c>
      <c r="F24" s="5" t="s">
        <v>665</v>
      </c>
      <c r="G24" s="6">
        <v>31.86</v>
      </c>
      <c r="H24" s="6">
        <v>24.779999999999998</v>
      </c>
      <c r="I24" s="9">
        <f t="shared" si="0"/>
        <v>0.22222222222222229</v>
      </c>
    </row>
    <row r="25" spans="2:9" x14ac:dyDescent="0.25">
      <c r="B25" s="11"/>
      <c r="C25" s="4" t="s">
        <v>392</v>
      </c>
      <c r="D25" s="4" t="s">
        <v>30</v>
      </c>
      <c r="E25" s="4" t="s">
        <v>613</v>
      </c>
      <c r="F25" s="5" t="s">
        <v>666</v>
      </c>
      <c r="G25" s="6">
        <v>56.64</v>
      </c>
      <c r="H25" s="6">
        <v>42.48</v>
      </c>
      <c r="I25" s="9">
        <f t="shared" si="0"/>
        <v>0.25000000000000006</v>
      </c>
    </row>
    <row r="26" spans="2:9" x14ac:dyDescent="0.25">
      <c r="B26" s="11"/>
      <c r="C26" s="4" t="s">
        <v>392</v>
      </c>
      <c r="D26" s="4" t="s">
        <v>31</v>
      </c>
      <c r="E26" s="4" t="s">
        <v>614</v>
      </c>
      <c r="F26" s="5" t="s">
        <v>667</v>
      </c>
      <c r="G26" s="6">
        <v>66.08</v>
      </c>
      <c r="H26" s="6">
        <v>48.379999999999995</v>
      </c>
      <c r="I26" s="9">
        <f t="shared" si="0"/>
        <v>0.2678571428571429</v>
      </c>
    </row>
    <row r="27" spans="2:9" x14ac:dyDescent="0.25">
      <c r="B27" s="11"/>
      <c r="C27" s="4" t="s">
        <v>392</v>
      </c>
      <c r="D27" s="4" t="s">
        <v>32</v>
      </c>
      <c r="E27" s="4" t="s">
        <v>615</v>
      </c>
      <c r="F27" s="5" t="s">
        <v>33</v>
      </c>
      <c r="G27" s="6">
        <v>116.82</v>
      </c>
      <c r="H27" s="6">
        <v>86.14</v>
      </c>
      <c r="I27" s="9">
        <f t="shared" si="0"/>
        <v>0.2626262626262626</v>
      </c>
    </row>
    <row r="28" spans="2:9" x14ac:dyDescent="0.25">
      <c r="B28" s="11"/>
      <c r="C28" s="4" t="s">
        <v>392</v>
      </c>
      <c r="D28" s="4" t="s">
        <v>34</v>
      </c>
      <c r="E28" s="4" t="s">
        <v>616</v>
      </c>
      <c r="F28" s="5" t="s">
        <v>35</v>
      </c>
      <c r="G28" s="6">
        <v>139.24</v>
      </c>
      <c r="H28" s="6">
        <v>100.3</v>
      </c>
      <c r="I28" s="9">
        <f t="shared" si="0"/>
        <v>0.27966101694915263</v>
      </c>
    </row>
    <row r="29" spans="2:9" x14ac:dyDescent="0.25">
      <c r="B29" s="11"/>
      <c r="C29" s="4" t="s">
        <v>392</v>
      </c>
      <c r="D29" s="4" t="s">
        <v>36</v>
      </c>
      <c r="E29" s="4" t="s">
        <v>617</v>
      </c>
      <c r="F29" s="5" t="s">
        <v>37</v>
      </c>
      <c r="G29" s="6">
        <v>162.84</v>
      </c>
      <c r="H29" s="6">
        <v>108.55999999999999</v>
      </c>
      <c r="I29" s="9">
        <f t="shared" si="0"/>
        <v>0.33333333333333343</v>
      </c>
    </row>
    <row r="30" spans="2:9" x14ac:dyDescent="0.25">
      <c r="B30" s="11"/>
      <c r="C30" s="4" t="s">
        <v>392</v>
      </c>
      <c r="D30" s="4" t="s">
        <v>38</v>
      </c>
      <c r="E30" s="4" t="s">
        <v>606</v>
      </c>
      <c r="F30" s="5" t="s">
        <v>668</v>
      </c>
      <c r="G30" s="6">
        <v>9.44</v>
      </c>
      <c r="H30" s="6">
        <v>8.26</v>
      </c>
      <c r="I30" s="9">
        <f t="shared" si="0"/>
        <v>0.12499999999999997</v>
      </c>
    </row>
    <row r="31" spans="2:9" x14ac:dyDescent="0.25">
      <c r="B31" s="12"/>
      <c r="C31" s="4" t="s">
        <v>392</v>
      </c>
      <c r="D31" s="4" t="s">
        <v>39</v>
      </c>
      <c r="E31" s="4" t="s">
        <v>607</v>
      </c>
      <c r="F31" s="5" t="s">
        <v>669</v>
      </c>
      <c r="G31" s="6">
        <v>12.98</v>
      </c>
      <c r="H31" s="6">
        <v>10.62</v>
      </c>
      <c r="I31" s="9">
        <f t="shared" si="0"/>
        <v>0.18181818181818191</v>
      </c>
    </row>
    <row r="32" spans="2:9" x14ac:dyDescent="0.25">
      <c r="B32" s="10"/>
      <c r="C32" s="4" t="s">
        <v>393</v>
      </c>
      <c r="D32" s="4" t="s">
        <v>40</v>
      </c>
      <c r="E32" s="4" t="s">
        <v>549</v>
      </c>
      <c r="F32" s="5" t="s">
        <v>41</v>
      </c>
      <c r="G32" s="6">
        <v>134.51999999999998</v>
      </c>
      <c r="H32" s="6">
        <v>129.80000000000001</v>
      </c>
      <c r="I32" s="9">
        <f t="shared" si="0"/>
        <v>3.5087719298245397E-2</v>
      </c>
    </row>
    <row r="33" spans="2:9" x14ac:dyDescent="0.25">
      <c r="B33" s="11"/>
      <c r="C33" s="4" t="s">
        <v>393</v>
      </c>
      <c r="D33" s="4" t="s">
        <v>42</v>
      </c>
      <c r="E33" s="4" t="s">
        <v>551</v>
      </c>
      <c r="F33" s="5" t="s">
        <v>70</v>
      </c>
      <c r="G33" s="6">
        <v>159.29999999999998</v>
      </c>
      <c r="H33" s="6">
        <v>154.57999999999998</v>
      </c>
      <c r="I33" s="9">
        <f t="shared" si="0"/>
        <v>2.9629629629629627E-2</v>
      </c>
    </row>
    <row r="34" spans="2:9" x14ac:dyDescent="0.25">
      <c r="B34" s="11"/>
      <c r="C34" s="4" t="s">
        <v>393</v>
      </c>
      <c r="D34" s="4" t="s">
        <v>44</v>
      </c>
      <c r="E34" s="4" t="s">
        <v>552</v>
      </c>
      <c r="F34" s="5" t="s">
        <v>45</v>
      </c>
      <c r="G34" s="6">
        <v>149.85999999999999</v>
      </c>
      <c r="H34" s="6">
        <v>127.44</v>
      </c>
      <c r="I34" s="9">
        <f t="shared" si="0"/>
        <v>0.14960629921259835</v>
      </c>
    </row>
    <row r="35" spans="2:9" x14ac:dyDescent="0.25">
      <c r="B35" s="11"/>
      <c r="C35" s="4" t="s">
        <v>393</v>
      </c>
      <c r="D35" s="4" t="s">
        <v>46</v>
      </c>
      <c r="E35" s="4" t="s">
        <v>550</v>
      </c>
      <c r="F35" s="5" t="s">
        <v>239</v>
      </c>
      <c r="G35" s="6">
        <v>175.82</v>
      </c>
      <c r="H35" s="6">
        <v>164.01999999999998</v>
      </c>
      <c r="I35" s="9">
        <f t="shared" si="0"/>
        <v>6.7114093959731613E-2</v>
      </c>
    </row>
    <row r="36" spans="2:9" x14ac:dyDescent="0.25">
      <c r="B36" s="11"/>
      <c r="C36" s="4" t="s">
        <v>393</v>
      </c>
      <c r="D36" s="4" t="s">
        <v>48</v>
      </c>
      <c r="E36" s="4" t="s">
        <v>553</v>
      </c>
      <c r="F36" s="5" t="s">
        <v>100</v>
      </c>
      <c r="G36" s="6">
        <v>232.45999999999998</v>
      </c>
      <c r="H36" s="6">
        <v>224.2</v>
      </c>
      <c r="I36" s="9">
        <f t="shared" si="0"/>
        <v>3.5532994923857829E-2</v>
      </c>
    </row>
    <row r="37" spans="2:9" x14ac:dyDescent="0.25">
      <c r="B37" s="11"/>
      <c r="C37" s="4" t="s">
        <v>393</v>
      </c>
      <c r="D37" s="4" t="s">
        <v>50</v>
      </c>
      <c r="E37" s="4" t="s">
        <v>559</v>
      </c>
      <c r="F37" s="5" t="s">
        <v>51</v>
      </c>
      <c r="G37" s="6">
        <v>329.21999999999997</v>
      </c>
      <c r="H37" s="6">
        <v>228.92</v>
      </c>
      <c r="I37" s="9">
        <f t="shared" si="0"/>
        <v>0.30465949820788529</v>
      </c>
    </row>
    <row r="38" spans="2:9" x14ac:dyDescent="0.25">
      <c r="B38" s="11"/>
      <c r="C38" s="4" t="s">
        <v>393</v>
      </c>
      <c r="D38" s="4" t="s">
        <v>52</v>
      </c>
      <c r="E38" s="4" t="s">
        <v>560</v>
      </c>
      <c r="F38" s="5" t="s">
        <v>53</v>
      </c>
      <c r="G38" s="6">
        <v>446.03999999999996</v>
      </c>
      <c r="H38" s="6">
        <v>310.33999999999997</v>
      </c>
      <c r="I38" s="9">
        <f t="shared" si="0"/>
        <v>0.30423280423280424</v>
      </c>
    </row>
    <row r="39" spans="2:9" x14ac:dyDescent="0.25">
      <c r="B39" s="11"/>
      <c r="C39" s="4" t="s">
        <v>393</v>
      </c>
      <c r="D39" s="4" t="s">
        <v>54</v>
      </c>
      <c r="E39" s="4" t="s">
        <v>554</v>
      </c>
      <c r="F39" s="5" t="s">
        <v>670</v>
      </c>
      <c r="G39" s="6">
        <v>125.08</v>
      </c>
      <c r="H39" s="6">
        <v>115.64</v>
      </c>
      <c r="I39" s="9">
        <f t="shared" si="0"/>
        <v>7.547169811320753E-2</v>
      </c>
    </row>
    <row r="40" spans="2:9" x14ac:dyDescent="0.25">
      <c r="B40" s="11"/>
      <c r="C40" s="4" t="s">
        <v>393</v>
      </c>
      <c r="D40" s="4" t="s">
        <v>56</v>
      </c>
      <c r="E40" s="4" t="s">
        <v>555</v>
      </c>
      <c r="F40" s="5" t="s">
        <v>57</v>
      </c>
      <c r="G40" s="6">
        <v>156.94</v>
      </c>
      <c r="H40" s="6">
        <v>109.74</v>
      </c>
      <c r="I40" s="9">
        <f t="shared" si="0"/>
        <v>0.30075187969924816</v>
      </c>
    </row>
    <row r="41" spans="2:9" x14ac:dyDescent="0.25">
      <c r="B41" s="11"/>
      <c r="C41" s="4" t="s">
        <v>393</v>
      </c>
      <c r="D41" s="4" t="s">
        <v>58</v>
      </c>
      <c r="E41" s="4" t="s">
        <v>556</v>
      </c>
      <c r="F41" s="5" t="s">
        <v>59</v>
      </c>
      <c r="G41" s="6">
        <v>149.85999999999999</v>
      </c>
      <c r="H41" s="6">
        <v>127.44</v>
      </c>
      <c r="I41" s="9">
        <f t="shared" si="0"/>
        <v>0.14960629921259835</v>
      </c>
    </row>
    <row r="42" spans="2:9" x14ac:dyDescent="0.25">
      <c r="B42" s="11"/>
      <c r="C42" s="4" t="s">
        <v>393</v>
      </c>
      <c r="D42" s="4" t="s">
        <v>60</v>
      </c>
      <c r="E42" s="4" t="s">
        <v>557</v>
      </c>
      <c r="F42" s="5" t="s">
        <v>61</v>
      </c>
      <c r="G42" s="6">
        <v>161.66</v>
      </c>
      <c r="H42" s="6">
        <v>113.28</v>
      </c>
      <c r="I42" s="9">
        <f t="shared" si="0"/>
        <v>0.2992700729927007</v>
      </c>
    </row>
    <row r="43" spans="2:9" x14ac:dyDescent="0.25">
      <c r="B43" s="11"/>
      <c r="C43" s="4" t="s">
        <v>393</v>
      </c>
      <c r="D43" s="4" t="s">
        <v>62</v>
      </c>
      <c r="E43" s="4" t="s">
        <v>558</v>
      </c>
      <c r="F43" s="5" t="s">
        <v>49</v>
      </c>
      <c r="G43" s="6">
        <v>210.04</v>
      </c>
      <c r="H43" s="6">
        <v>194.7</v>
      </c>
      <c r="I43" s="9">
        <f t="shared" si="0"/>
        <v>7.3033707865168565E-2</v>
      </c>
    </row>
    <row r="44" spans="2:9" x14ac:dyDescent="0.25">
      <c r="B44" s="11"/>
      <c r="C44" s="4" t="s">
        <v>393</v>
      </c>
      <c r="D44" s="4" t="s">
        <v>63</v>
      </c>
      <c r="E44" s="4" t="s">
        <v>561</v>
      </c>
      <c r="F44" s="5" t="s">
        <v>64</v>
      </c>
      <c r="G44" s="6">
        <v>499.14</v>
      </c>
      <c r="H44" s="6">
        <v>346.91999999999996</v>
      </c>
      <c r="I44" s="9">
        <f t="shared" si="0"/>
        <v>0.30496453900709225</v>
      </c>
    </row>
    <row r="45" spans="2:9" x14ac:dyDescent="0.25">
      <c r="B45" s="11"/>
      <c r="C45" s="4" t="s">
        <v>393</v>
      </c>
      <c r="D45" s="4" t="s">
        <v>65</v>
      </c>
      <c r="E45" s="4" t="s">
        <v>535</v>
      </c>
      <c r="F45" s="5" t="s">
        <v>66</v>
      </c>
      <c r="G45" s="6">
        <v>286.74</v>
      </c>
      <c r="H45" s="6">
        <v>129.79999999999998</v>
      </c>
      <c r="I45" s="9">
        <f t="shared" si="0"/>
        <v>0.5473251028806585</v>
      </c>
    </row>
    <row r="46" spans="2:9" x14ac:dyDescent="0.25">
      <c r="B46" s="11"/>
      <c r="C46" s="4" t="s">
        <v>393</v>
      </c>
      <c r="D46" s="4" t="s">
        <v>67</v>
      </c>
      <c r="E46" s="4" t="s">
        <v>536</v>
      </c>
      <c r="F46" s="5" t="s">
        <v>68</v>
      </c>
      <c r="G46" s="6">
        <v>212.39999999999998</v>
      </c>
      <c r="H46" s="6">
        <v>129.79999999999998</v>
      </c>
      <c r="I46" s="9">
        <f t="shared" si="0"/>
        <v>0.3888888888888889</v>
      </c>
    </row>
    <row r="47" spans="2:9" x14ac:dyDescent="0.25">
      <c r="B47" s="11"/>
      <c r="C47" s="4" t="s">
        <v>393</v>
      </c>
      <c r="D47" s="4" t="s">
        <v>69</v>
      </c>
      <c r="E47" s="4" t="s">
        <v>537</v>
      </c>
      <c r="F47" s="5" t="s">
        <v>70</v>
      </c>
      <c r="G47" s="6">
        <v>405.91999999999996</v>
      </c>
      <c r="H47" s="6">
        <v>300.89999999999998</v>
      </c>
      <c r="I47" s="9">
        <f t="shared" si="0"/>
        <v>0.2587209302325581</v>
      </c>
    </row>
    <row r="48" spans="2:9" x14ac:dyDescent="0.25">
      <c r="B48" s="11"/>
      <c r="C48" s="4" t="s">
        <v>393</v>
      </c>
      <c r="D48" s="4" t="s">
        <v>71</v>
      </c>
      <c r="E48" s="4" t="s">
        <v>562</v>
      </c>
      <c r="F48" s="5" t="s">
        <v>72</v>
      </c>
      <c r="G48" s="6">
        <v>499.14</v>
      </c>
      <c r="H48" s="6">
        <v>346.91999999999996</v>
      </c>
      <c r="I48" s="9">
        <f t="shared" si="0"/>
        <v>0.30496453900709225</v>
      </c>
    </row>
    <row r="49" spans="2:9" x14ac:dyDescent="0.25">
      <c r="B49" s="11"/>
      <c r="C49" s="4" t="s">
        <v>393</v>
      </c>
      <c r="D49" s="4" t="s">
        <v>73</v>
      </c>
      <c r="E49" s="4" t="s">
        <v>563</v>
      </c>
      <c r="F49" s="5" t="s">
        <v>74</v>
      </c>
      <c r="G49" s="6">
        <v>106.19999999999999</v>
      </c>
      <c r="H49" s="6">
        <v>70.8</v>
      </c>
      <c r="I49" s="9">
        <f t="shared" si="0"/>
        <v>0.33333333333333331</v>
      </c>
    </row>
    <row r="50" spans="2:9" x14ac:dyDescent="0.25">
      <c r="B50" s="11"/>
      <c r="C50" s="4" t="s">
        <v>393</v>
      </c>
      <c r="D50" s="4" t="s">
        <v>75</v>
      </c>
      <c r="E50" s="4" t="s">
        <v>564</v>
      </c>
      <c r="F50" s="5" t="s">
        <v>76</v>
      </c>
      <c r="G50" s="6">
        <v>114.46</v>
      </c>
      <c r="H50" s="6">
        <v>59</v>
      </c>
      <c r="I50" s="9">
        <f t="shared" si="0"/>
        <v>0.4845360824742268</v>
      </c>
    </row>
    <row r="51" spans="2:9" x14ac:dyDescent="0.25">
      <c r="B51" s="11"/>
      <c r="C51" s="4" t="s">
        <v>393</v>
      </c>
      <c r="D51" s="4" t="s">
        <v>77</v>
      </c>
      <c r="E51" s="4" t="s">
        <v>565</v>
      </c>
      <c r="F51" s="5" t="s">
        <v>78</v>
      </c>
      <c r="G51" s="6">
        <v>152.22</v>
      </c>
      <c r="H51" s="6">
        <v>106.19999999999999</v>
      </c>
      <c r="I51" s="9">
        <f t="shared" si="0"/>
        <v>0.30232558139534893</v>
      </c>
    </row>
    <row r="52" spans="2:9" x14ac:dyDescent="0.25">
      <c r="B52" s="11"/>
      <c r="C52" s="4" t="s">
        <v>393</v>
      </c>
      <c r="D52" s="4" t="s">
        <v>79</v>
      </c>
      <c r="E52" s="4" t="s">
        <v>566</v>
      </c>
      <c r="F52" s="5" t="s">
        <v>80</v>
      </c>
      <c r="G52" s="6">
        <v>113.28</v>
      </c>
      <c r="H52" s="6">
        <v>79.06</v>
      </c>
      <c r="I52" s="9">
        <f t="shared" si="0"/>
        <v>0.30208333333333331</v>
      </c>
    </row>
    <row r="53" spans="2:9" x14ac:dyDescent="0.25">
      <c r="B53" s="11"/>
      <c r="C53" s="4" t="s">
        <v>393</v>
      </c>
      <c r="D53" s="4" t="s">
        <v>81</v>
      </c>
      <c r="E53" s="4" t="s">
        <v>567</v>
      </c>
      <c r="F53" s="5" t="s">
        <v>82</v>
      </c>
      <c r="G53" s="6">
        <v>119.17999999999999</v>
      </c>
      <c r="H53" s="6">
        <v>83.78</v>
      </c>
      <c r="I53" s="9">
        <f t="shared" si="0"/>
        <v>0.29702970297029696</v>
      </c>
    </row>
    <row r="54" spans="2:9" x14ac:dyDescent="0.25">
      <c r="B54" s="11"/>
      <c r="C54" s="4" t="s">
        <v>393</v>
      </c>
      <c r="D54" s="4" t="s">
        <v>83</v>
      </c>
      <c r="E54" s="4" t="s">
        <v>568</v>
      </c>
      <c r="F54" s="5" t="s">
        <v>84</v>
      </c>
      <c r="G54" s="6">
        <v>135.69999999999999</v>
      </c>
      <c r="H54" s="6">
        <v>93.22</v>
      </c>
      <c r="I54" s="9">
        <f t="shared" si="0"/>
        <v>0.31304347826086953</v>
      </c>
    </row>
    <row r="55" spans="2:9" x14ac:dyDescent="0.25">
      <c r="B55" s="11"/>
      <c r="C55" s="4" t="s">
        <v>393</v>
      </c>
      <c r="D55" s="4" t="s">
        <v>85</v>
      </c>
      <c r="E55" s="4" t="s">
        <v>546</v>
      </c>
      <c r="F55" s="5" t="s">
        <v>403</v>
      </c>
      <c r="G55" s="6">
        <v>200.6</v>
      </c>
      <c r="H55" s="6">
        <v>139.23999999999998</v>
      </c>
      <c r="I55" s="9">
        <f t="shared" si="0"/>
        <v>0.30588235294117655</v>
      </c>
    </row>
    <row r="56" spans="2:9" x14ac:dyDescent="0.25">
      <c r="B56" s="11"/>
      <c r="C56" s="4" t="s">
        <v>393</v>
      </c>
      <c r="D56" s="4" t="s">
        <v>86</v>
      </c>
      <c r="E56" s="4" t="s">
        <v>547</v>
      </c>
      <c r="F56" s="5" t="s">
        <v>87</v>
      </c>
      <c r="G56" s="6">
        <v>214.76</v>
      </c>
      <c r="H56" s="6">
        <v>149.85999999999999</v>
      </c>
      <c r="I56" s="9">
        <f t="shared" si="0"/>
        <v>0.30219780219780223</v>
      </c>
    </row>
    <row r="57" spans="2:9" x14ac:dyDescent="0.25">
      <c r="B57" s="11"/>
      <c r="C57" s="4" t="s">
        <v>393</v>
      </c>
      <c r="D57" s="4" t="s">
        <v>88</v>
      </c>
      <c r="E57" s="4" t="s">
        <v>548</v>
      </c>
      <c r="F57" s="5" t="s">
        <v>89</v>
      </c>
      <c r="G57" s="6">
        <v>396.47999999999996</v>
      </c>
      <c r="H57" s="6">
        <v>276.12</v>
      </c>
      <c r="I57" s="9">
        <f t="shared" si="0"/>
        <v>0.30357142857142849</v>
      </c>
    </row>
    <row r="58" spans="2:9" x14ac:dyDescent="0.25">
      <c r="B58" s="11"/>
      <c r="C58" s="4" t="s">
        <v>393</v>
      </c>
      <c r="D58" s="4" t="s">
        <v>90</v>
      </c>
      <c r="E58" s="4" t="s">
        <v>538</v>
      </c>
      <c r="F58" s="5" t="s">
        <v>671</v>
      </c>
      <c r="G58" s="6">
        <v>186.44</v>
      </c>
      <c r="H58" s="6">
        <v>97.94</v>
      </c>
      <c r="I58" s="9">
        <f t="shared" si="0"/>
        <v>0.4746835443037975</v>
      </c>
    </row>
    <row r="59" spans="2:9" x14ac:dyDescent="0.25">
      <c r="B59" s="11"/>
      <c r="C59" s="4" t="s">
        <v>393</v>
      </c>
      <c r="D59" s="4" t="s">
        <v>91</v>
      </c>
      <c r="E59" s="4" t="s">
        <v>539</v>
      </c>
      <c r="F59" s="5" t="s">
        <v>653</v>
      </c>
      <c r="G59" s="6">
        <v>219.48</v>
      </c>
      <c r="H59" s="6">
        <v>116.82</v>
      </c>
      <c r="I59" s="9">
        <f t="shared" si="0"/>
        <v>0.467741935483871</v>
      </c>
    </row>
    <row r="60" spans="2:9" x14ac:dyDescent="0.25">
      <c r="B60" s="11"/>
      <c r="C60" s="4" t="s">
        <v>393</v>
      </c>
      <c r="D60" s="4" t="s">
        <v>92</v>
      </c>
      <c r="E60" s="4" t="s">
        <v>540</v>
      </c>
      <c r="F60" s="5" t="s">
        <v>93</v>
      </c>
      <c r="G60" s="6">
        <v>310.33999999999997</v>
      </c>
      <c r="H60" s="6">
        <v>215.94</v>
      </c>
      <c r="I60" s="9">
        <f t="shared" si="0"/>
        <v>0.30418250950570336</v>
      </c>
    </row>
    <row r="61" spans="2:9" x14ac:dyDescent="0.25">
      <c r="B61" s="11"/>
      <c r="C61" s="4" t="s">
        <v>393</v>
      </c>
      <c r="D61" s="4" t="s">
        <v>94</v>
      </c>
      <c r="E61" s="4" t="s">
        <v>541</v>
      </c>
      <c r="F61" s="5" t="s">
        <v>95</v>
      </c>
      <c r="G61" s="6">
        <v>192.34</v>
      </c>
      <c r="H61" s="6">
        <v>126.25999999999999</v>
      </c>
      <c r="I61" s="9">
        <f t="shared" si="0"/>
        <v>0.34355828220858903</v>
      </c>
    </row>
    <row r="62" spans="2:9" x14ac:dyDescent="0.25">
      <c r="B62" s="11"/>
      <c r="C62" s="4" t="s">
        <v>393</v>
      </c>
      <c r="D62" s="4" t="s">
        <v>96</v>
      </c>
      <c r="E62" s="4" t="s">
        <v>542</v>
      </c>
      <c r="F62" s="5" t="s">
        <v>97</v>
      </c>
      <c r="G62" s="6">
        <v>257.24</v>
      </c>
      <c r="H62" s="6">
        <v>161.66</v>
      </c>
      <c r="I62" s="9">
        <f t="shared" si="0"/>
        <v>0.37155963302752298</v>
      </c>
    </row>
    <row r="63" spans="2:9" x14ac:dyDescent="0.25">
      <c r="B63" s="11"/>
      <c r="C63" s="4" t="s">
        <v>393</v>
      </c>
      <c r="D63" s="4" t="s">
        <v>98</v>
      </c>
      <c r="E63" s="4" t="s">
        <v>543</v>
      </c>
      <c r="F63" s="5" t="s">
        <v>115</v>
      </c>
      <c r="G63" s="6">
        <v>339.84</v>
      </c>
      <c r="H63" s="6">
        <v>236</v>
      </c>
      <c r="I63" s="9">
        <f t="shared" si="0"/>
        <v>0.30555555555555552</v>
      </c>
    </row>
    <row r="64" spans="2:9" x14ac:dyDescent="0.25">
      <c r="B64" s="11"/>
      <c r="C64" s="4" t="s">
        <v>393</v>
      </c>
      <c r="D64" s="4" t="s">
        <v>99</v>
      </c>
      <c r="E64" s="4" t="s">
        <v>544</v>
      </c>
      <c r="F64" s="5" t="s">
        <v>100</v>
      </c>
      <c r="G64" s="6">
        <v>343.38</v>
      </c>
      <c r="H64" s="6">
        <v>241.89999999999998</v>
      </c>
      <c r="I64" s="9">
        <f t="shared" si="0"/>
        <v>0.29553264604811003</v>
      </c>
    </row>
    <row r="65" spans="2:9" x14ac:dyDescent="0.25">
      <c r="B65" s="11"/>
      <c r="C65" s="4" t="s">
        <v>393</v>
      </c>
      <c r="D65" s="4" t="s">
        <v>101</v>
      </c>
      <c r="E65" s="4" t="s">
        <v>545</v>
      </c>
      <c r="F65" s="5" t="s">
        <v>68</v>
      </c>
      <c r="G65" s="6">
        <v>487.34</v>
      </c>
      <c r="H65" s="6">
        <v>346.91999999999996</v>
      </c>
      <c r="I65" s="9">
        <f t="shared" si="0"/>
        <v>0.28813559322033905</v>
      </c>
    </row>
    <row r="66" spans="2:9" x14ac:dyDescent="0.25">
      <c r="B66" s="11"/>
      <c r="C66" s="4" t="s">
        <v>393</v>
      </c>
      <c r="D66" s="4" t="s">
        <v>102</v>
      </c>
      <c r="E66" s="4" t="s">
        <v>576</v>
      </c>
      <c r="F66" s="5" t="s">
        <v>103</v>
      </c>
      <c r="G66" s="6">
        <v>84.96</v>
      </c>
      <c r="H66" s="6">
        <v>55.459999999999994</v>
      </c>
      <c r="I66" s="9">
        <f t="shared" si="0"/>
        <v>0.34722222222222227</v>
      </c>
    </row>
    <row r="67" spans="2:9" x14ac:dyDescent="0.25">
      <c r="B67" s="11"/>
      <c r="C67" s="4" t="s">
        <v>393</v>
      </c>
      <c r="D67" s="4" t="s">
        <v>104</v>
      </c>
      <c r="E67" s="4" t="s">
        <v>574</v>
      </c>
      <c r="F67" s="5" t="s">
        <v>105</v>
      </c>
      <c r="G67" s="6">
        <v>48.379999999999995</v>
      </c>
      <c r="H67" s="6">
        <v>22.419999999999998</v>
      </c>
      <c r="I67" s="9">
        <f t="shared" si="0"/>
        <v>0.53658536585365857</v>
      </c>
    </row>
    <row r="68" spans="2:9" x14ac:dyDescent="0.25">
      <c r="B68" s="11"/>
      <c r="C68" s="4" t="s">
        <v>393</v>
      </c>
      <c r="D68" s="4" t="s">
        <v>106</v>
      </c>
      <c r="E68" s="4" t="s">
        <v>575</v>
      </c>
      <c r="F68" s="5" t="s">
        <v>672</v>
      </c>
      <c r="G68" s="6">
        <v>63.72</v>
      </c>
      <c r="H68" s="6">
        <v>35.4</v>
      </c>
      <c r="I68" s="9">
        <f t="shared" ref="I68:I131" si="1">(G68-H68)/G68</f>
        <v>0.44444444444444448</v>
      </c>
    </row>
    <row r="69" spans="2:9" x14ac:dyDescent="0.25">
      <c r="B69" s="11"/>
      <c r="C69" s="4" t="s">
        <v>393</v>
      </c>
      <c r="D69" s="4" t="s">
        <v>108</v>
      </c>
      <c r="E69" s="4" t="s">
        <v>569</v>
      </c>
      <c r="F69" s="5" t="s">
        <v>109</v>
      </c>
      <c r="G69" s="6">
        <v>37.76</v>
      </c>
      <c r="H69" s="6">
        <v>14.16</v>
      </c>
      <c r="I69" s="9">
        <f t="shared" si="1"/>
        <v>0.625</v>
      </c>
    </row>
    <row r="70" spans="2:9" x14ac:dyDescent="0.25">
      <c r="B70" s="11"/>
      <c r="C70" s="4" t="s">
        <v>393</v>
      </c>
      <c r="D70" s="4" t="s">
        <v>110</v>
      </c>
      <c r="E70" s="4" t="s">
        <v>570</v>
      </c>
      <c r="F70" s="5" t="s">
        <v>111</v>
      </c>
      <c r="G70" s="6">
        <v>47.199999999999996</v>
      </c>
      <c r="H70" s="6">
        <v>18.88</v>
      </c>
      <c r="I70" s="9">
        <f t="shared" si="1"/>
        <v>0.6</v>
      </c>
    </row>
    <row r="71" spans="2:9" x14ac:dyDescent="0.25">
      <c r="B71" s="11"/>
      <c r="C71" s="4" t="s">
        <v>393</v>
      </c>
      <c r="D71" s="4" t="s">
        <v>112</v>
      </c>
      <c r="E71" s="4" t="s">
        <v>571</v>
      </c>
      <c r="F71" s="5" t="s">
        <v>113</v>
      </c>
      <c r="G71" s="6">
        <v>34.22</v>
      </c>
      <c r="H71" s="6">
        <v>14.16</v>
      </c>
      <c r="I71" s="9">
        <f t="shared" si="1"/>
        <v>0.58620689655172409</v>
      </c>
    </row>
    <row r="72" spans="2:9" x14ac:dyDescent="0.25">
      <c r="B72" s="11"/>
      <c r="C72" s="4" t="s">
        <v>393</v>
      </c>
      <c r="D72" s="4" t="s">
        <v>114</v>
      </c>
      <c r="E72" s="4" t="s">
        <v>572</v>
      </c>
      <c r="F72" s="5" t="s">
        <v>115</v>
      </c>
      <c r="G72" s="6">
        <v>48.379999999999995</v>
      </c>
      <c r="H72" s="6">
        <v>24.779999999999998</v>
      </c>
      <c r="I72" s="9">
        <f t="shared" si="1"/>
        <v>0.48780487804878048</v>
      </c>
    </row>
    <row r="73" spans="2:9" x14ac:dyDescent="0.25">
      <c r="B73" s="11"/>
      <c r="C73" s="4" t="s">
        <v>393</v>
      </c>
      <c r="D73" s="4" t="s">
        <v>116</v>
      </c>
      <c r="E73" s="4" t="s">
        <v>573</v>
      </c>
      <c r="F73" s="5" t="s">
        <v>672</v>
      </c>
      <c r="G73" s="6">
        <v>59</v>
      </c>
      <c r="H73" s="6">
        <v>38.94</v>
      </c>
      <c r="I73" s="9">
        <f t="shared" si="1"/>
        <v>0.34</v>
      </c>
    </row>
    <row r="74" spans="2:9" x14ac:dyDescent="0.25">
      <c r="B74" s="11"/>
      <c r="C74" s="4" t="s">
        <v>393</v>
      </c>
      <c r="D74" s="4" t="s">
        <v>144</v>
      </c>
      <c r="E74" s="4" t="s">
        <v>515</v>
      </c>
      <c r="F74" s="5" t="s">
        <v>145</v>
      </c>
      <c r="G74" s="6">
        <v>120.36</v>
      </c>
      <c r="H74" s="6">
        <v>101.47999999999999</v>
      </c>
      <c r="I74" s="9">
        <f t="shared" si="1"/>
        <v>0.1568627450980393</v>
      </c>
    </row>
    <row r="75" spans="2:9" x14ac:dyDescent="0.25">
      <c r="B75" s="11"/>
      <c r="C75" s="4" t="s">
        <v>393</v>
      </c>
      <c r="D75" s="4" t="s">
        <v>146</v>
      </c>
      <c r="E75" s="4" t="s">
        <v>516</v>
      </c>
      <c r="F75" s="5" t="s">
        <v>43</v>
      </c>
      <c r="G75" s="6">
        <v>120.36</v>
      </c>
      <c r="H75" s="6">
        <v>101.47999999999999</v>
      </c>
      <c r="I75" s="9">
        <f t="shared" si="1"/>
        <v>0.1568627450980393</v>
      </c>
    </row>
    <row r="76" spans="2:9" x14ac:dyDescent="0.25">
      <c r="B76" s="11"/>
      <c r="C76" s="4" t="s">
        <v>393</v>
      </c>
      <c r="D76" s="4" t="s">
        <v>147</v>
      </c>
      <c r="E76" s="4" t="s">
        <v>625</v>
      </c>
      <c r="F76" s="5" t="s">
        <v>675</v>
      </c>
      <c r="G76" s="6">
        <v>28.32</v>
      </c>
      <c r="H76" s="6">
        <v>20.059999999999999</v>
      </c>
      <c r="I76" s="9">
        <f t="shared" si="1"/>
        <v>0.29166666666666674</v>
      </c>
    </row>
    <row r="77" spans="2:9" x14ac:dyDescent="0.25">
      <c r="B77" s="11"/>
      <c r="C77" s="4" t="s">
        <v>393</v>
      </c>
      <c r="D77" s="4" t="s">
        <v>148</v>
      </c>
      <c r="E77" s="4" t="s">
        <v>517</v>
      </c>
      <c r="F77" s="5" t="s">
        <v>676</v>
      </c>
      <c r="G77" s="6">
        <v>71.97999999999999</v>
      </c>
      <c r="H77" s="6">
        <v>54.279999999999994</v>
      </c>
      <c r="I77" s="9">
        <f t="shared" si="1"/>
        <v>0.24590163934426226</v>
      </c>
    </row>
    <row r="78" spans="2:9" x14ac:dyDescent="0.25">
      <c r="B78" s="11"/>
      <c r="C78" s="4" t="s">
        <v>393</v>
      </c>
      <c r="D78" s="4" t="s">
        <v>149</v>
      </c>
      <c r="E78" s="4" t="s">
        <v>626</v>
      </c>
      <c r="F78" s="5" t="s">
        <v>150</v>
      </c>
      <c r="G78" s="6">
        <v>30.68</v>
      </c>
      <c r="H78" s="6">
        <v>20.059999999999999</v>
      </c>
      <c r="I78" s="9">
        <f t="shared" si="1"/>
        <v>0.3461538461538462</v>
      </c>
    </row>
    <row r="79" spans="2:9" x14ac:dyDescent="0.25">
      <c r="B79" s="11"/>
      <c r="C79" s="4" t="s">
        <v>393</v>
      </c>
      <c r="D79" s="4" t="s">
        <v>151</v>
      </c>
      <c r="E79" s="4" t="s">
        <v>518</v>
      </c>
      <c r="F79" s="5" t="s">
        <v>677</v>
      </c>
      <c r="G79" s="6">
        <v>68.44</v>
      </c>
      <c r="H79" s="6">
        <v>54.279999999999994</v>
      </c>
      <c r="I79" s="9">
        <f t="shared" si="1"/>
        <v>0.20689655172413798</v>
      </c>
    </row>
    <row r="80" spans="2:9" x14ac:dyDescent="0.25">
      <c r="B80" s="11"/>
      <c r="C80" s="4" t="s">
        <v>393</v>
      </c>
      <c r="D80" s="4" t="s">
        <v>152</v>
      </c>
      <c r="E80" s="4" t="s">
        <v>520</v>
      </c>
      <c r="F80" s="5" t="s">
        <v>153</v>
      </c>
      <c r="G80" s="6">
        <v>88.5</v>
      </c>
      <c r="H80" s="6">
        <v>76.7</v>
      </c>
      <c r="I80" s="9">
        <f t="shared" si="1"/>
        <v>0.1333333333333333</v>
      </c>
    </row>
    <row r="81" spans="2:9" x14ac:dyDescent="0.25">
      <c r="B81" s="11"/>
      <c r="C81" s="4" t="s">
        <v>393</v>
      </c>
      <c r="D81" s="4" t="s">
        <v>154</v>
      </c>
      <c r="E81" s="4" t="s">
        <v>522</v>
      </c>
      <c r="F81" s="5" t="s">
        <v>155</v>
      </c>
      <c r="G81" s="6">
        <v>107.38</v>
      </c>
      <c r="H81" s="6">
        <v>97.94</v>
      </c>
      <c r="I81" s="9">
        <f t="shared" si="1"/>
        <v>8.7912087912087891E-2</v>
      </c>
    </row>
    <row r="82" spans="2:9" x14ac:dyDescent="0.25">
      <c r="B82" s="11"/>
      <c r="C82" s="4" t="s">
        <v>393</v>
      </c>
      <c r="D82" s="4" t="s">
        <v>156</v>
      </c>
      <c r="E82" s="4" t="s">
        <v>521</v>
      </c>
      <c r="F82" s="5" t="s">
        <v>678</v>
      </c>
      <c r="G82" s="6">
        <v>75.52</v>
      </c>
      <c r="H82" s="6">
        <v>68.44</v>
      </c>
      <c r="I82" s="9">
        <f t="shared" si="1"/>
        <v>9.3749999999999986E-2</v>
      </c>
    </row>
    <row r="83" spans="2:9" x14ac:dyDescent="0.25">
      <c r="B83" s="11"/>
      <c r="C83" s="4" t="s">
        <v>393</v>
      </c>
      <c r="D83" s="4" t="s">
        <v>158</v>
      </c>
      <c r="E83" s="4" t="s">
        <v>627</v>
      </c>
      <c r="F83" s="5" t="s">
        <v>679</v>
      </c>
      <c r="G83" s="6">
        <v>31.86</v>
      </c>
      <c r="H83" s="6">
        <v>20.059999999999999</v>
      </c>
      <c r="I83" s="9">
        <f t="shared" si="1"/>
        <v>0.37037037037037041</v>
      </c>
    </row>
    <row r="84" spans="2:9" x14ac:dyDescent="0.25">
      <c r="B84" s="11"/>
      <c r="C84" s="4" t="s">
        <v>393</v>
      </c>
      <c r="D84" s="4" t="s">
        <v>159</v>
      </c>
      <c r="E84" s="4" t="s">
        <v>519</v>
      </c>
      <c r="F84" s="5" t="s">
        <v>680</v>
      </c>
      <c r="G84" s="6">
        <v>71.97999999999999</v>
      </c>
      <c r="H84" s="6">
        <v>60.18</v>
      </c>
      <c r="I84" s="9">
        <f t="shared" si="1"/>
        <v>0.16393442622950807</v>
      </c>
    </row>
    <row r="85" spans="2:9" x14ac:dyDescent="0.25">
      <c r="B85" s="11"/>
      <c r="C85" s="4" t="s">
        <v>393</v>
      </c>
      <c r="D85" s="4" t="s">
        <v>160</v>
      </c>
      <c r="E85" s="4" t="s">
        <v>528</v>
      </c>
      <c r="F85" s="5" t="s">
        <v>681</v>
      </c>
      <c r="G85" s="6">
        <v>123.9</v>
      </c>
      <c r="H85" s="6">
        <v>60.18</v>
      </c>
      <c r="I85" s="9">
        <f t="shared" si="1"/>
        <v>0.51428571428571435</v>
      </c>
    </row>
    <row r="86" spans="2:9" x14ac:dyDescent="0.25">
      <c r="B86" s="11"/>
      <c r="C86" s="4" t="s">
        <v>393</v>
      </c>
      <c r="D86" s="4" t="s">
        <v>161</v>
      </c>
      <c r="E86" s="4" t="s">
        <v>529</v>
      </c>
      <c r="F86" s="5" t="s">
        <v>682</v>
      </c>
      <c r="G86" s="6">
        <v>132.16</v>
      </c>
      <c r="H86" s="6">
        <v>71.97999999999999</v>
      </c>
      <c r="I86" s="9">
        <f t="shared" si="1"/>
        <v>0.4553571428571429</v>
      </c>
    </row>
    <row r="87" spans="2:9" x14ac:dyDescent="0.25">
      <c r="B87" s="11"/>
      <c r="C87" s="4" t="s">
        <v>393</v>
      </c>
      <c r="D87" s="4" t="s">
        <v>162</v>
      </c>
      <c r="E87" s="4" t="s">
        <v>531</v>
      </c>
      <c r="F87" s="5" t="s">
        <v>683</v>
      </c>
      <c r="G87" s="6">
        <v>165.2</v>
      </c>
      <c r="H87" s="6">
        <v>89.679999999999993</v>
      </c>
      <c r="I87" s="9">
        <f t="shared" si="1"/>
        <v>0.45714285714285713</v>
      </c>
    </row>
    <row r="88" spans="2:9" x14ac:dyDescent="0.25">
      <c r="B88" s="11"/>
      <c r="C88" s="4" t="s">
        <v>393</v>
      </c>
      <c r="D88" s="4" t="s">
        <v>164</v>
      </c>
      <c r="E88" s="4" t="s">
        <v>530</v>
      </c>
      <c r="F88" s="5" t="s">
        <v>684</v>
      </c>
      <c r="G88" s="6">
        <v>153.4</v>
      </c>
      <c r="H88" s="6">
        <v>81.42</v>
      </c>
      <c r="I88" s="9">
        <f t="shared" si="1"/>
        <v>0.46923076923076923</v>
      </c>
    </row>
    <row r="89" spans="2:9" x14ac:dyDescent="0.25">
      <c r="B89" s="11"/>
      <c r="C89" s="4" t="s">
        <v>393</v>
      </c>
      <c r="D89" s="4" t="s">
        <v>165</v>
      </c>
      <c r="E89" s="4" t="s">
        <v>532</v>
      </c>
      <c r="F89" s="5" t="s">
        <v>400</v>
      </c>
      <c r="G89" s="6">
        <v>230.1</v>
      </c>
      <c r="H89" s="6">
        <v>152.22</v>
      </c>
      <c r="I89" s="9">
        <f t="shared" si="1"/>
        <v>0.33846153846153842</v>
      </c>
    </row>
    <row r="90" spans="2:9" x14ac:dyDescent="0.25">
      <c r="B90" s="11"/>
      <c r="C90" s="4" t="s">
        <v>393</v>
      </c>
      <c r="D90" s="4" t="s">
        <v>166</v>
      </c>
      <c r="E90" s="4" t="s">
        <v>533</v>
      </c>
      <c r="F90" s="5" t="s">
        <v>685</v>
      </c>
      <c r="G90" s="6">
        <v>269.04000000000002</v>
      </c>
      <c r="H90" s="6">
        <v>158.12</v>
      </c>
      <c r="I90" s="9">
        <f t="shared" si="1"/>
        <v>0.41228070175438597</v>
      </c>
    </row>
    <row r="91" spans="2:9" x14ac:dyDescent="0.25">
      <c r="B91" s="11"/>
      <c r="C91" s="4" t="s">
        <v>393</v>
      </c>
      <c r="D91" s="4" t="s">
        <v>167</v>
      </c>
      <c r="E91" s="4" t="s">
        <v>524</v>
      </c>
      <c r="F91" s="5" t="s">
        <v>168</v>
      </c>
      <c r="G91" s="6">
        <v>122.72</v>
      </c>
      <c r="H91" s="6">
        <v>118</v>
      </c>
      <c r="I91" s="9">
        <f t="shared" si="1"/>
        <v>3.846153846153845E-2</v>
      </c>
    </row>
    <row r="92" spans="2:9" x14ac:dyDescent="0.25">
      <c r="B92" s="11"/>
      <c r="C92" s="4" t="s">
        <v>393</v>
      </c>
      <c r="D92" s="4" t="s">
        <v>169</v>
      </c>
      <c r="E92" s="4" t="s">
        <v>523</v>
      </c>
      <c r="F92" s="5" t="s">
        <v>686</v>
      </c>
      <c r="G92" s="6">
        <v>110.92</v>
      </c>
      <c r="H92" s="6">
        <v>102.66</v>
      </c>
      <c r="I92" s="9">
        <f t="shared" si="1"/>
        <v>7.4468085106383017E-2</v>
      </c>
    </row>
    <row r="93" spans="2:9" x14ac:dyDescent="0.25">
      <c r="B93" s="11"/>
      <c r="C93" s="4" t="s">
        <v>393</v>
      </c>
      <c r="D93" s="4" t="s">
        <v>170</v>
      </c>
      <c r="E93" s="4" t="s">
        <v>534</v>
      </c>
      <c r="F93" s="5" t="s">
        <v>343</v>
      </c>
      <c r="G93" s="6">
        <v>389.4</v>
      </c>
      <c r="H93" s="6">
        <v>202.95999999999998</v>
      </c>
      <c r="I93" s="9">
        <f t="shared" si="1"/>
        <v>0.47878787878787882</v>
      </c>
    </row>
    <row r="94" spans="2:9" x14ac:dyDescent="0.25">
      <c r="B94" s="11"/>
      <c r="C94" s="4" t="s">
        <v>393</v>
      </c>
      <c r="D94" s="4" t="s">
        <v>171</v>
      </c>
      <c r="E94" s="4" t="s">
        <v>526</v>
      </c>
      <c r="F94" s="5" t="s">
        <v>203</v>
      </c>
      <c r="G94" s="6">
        <v>185.26</v>
      </c>
      <c r="H94" s="6">
        <v>177</v>
      </c>
      <c r="I94" s="9">
        <f t="shared" si="1"/>
        <v>4.4585987261146452E-2</v>
      </c>
    </row>
    <row r="95" spans="2:9" x14ac:dyDescent="0.25">
      <c r="B95" s="11"/>
      <c r="C95" s="4" t="s">
        <v>393</v>
      </c>
      <c r="D95" s="4" t="s">
        <v>173</v>
      </c>
      <c r="E95" s="4" t="s">
        <v>525</v>
      </c>
      <c r="F95" s="5" t="s">
        <v>363</v>
      </c>
      <c r="G95" s="6">
        <v>138.06</v>
      </c>
      <c r="H95" s="6">
        <v>129.79999999999998</v>
      </c>
      <c r="I95" s="9">
        <f t="shared" si="1"/>
        <v>5.982905982905997E-2</v>
      </c>
    </row>
    <row r="96" spans="2:9" x14ac:dyDescent="0.25">
      <c r="B96" s="11"/>
      <c r="C96" s="4" t="s">
        <v>393</v>
      </c>
      <c r="D96" s="4" t="s">
        <v>175</v>
      </c>
      <c r="E96" s="4" t="s">
        <v>527</v>
      </c>
      <c r="F96" s="5" t="s">
        <v>687</v>
      </c>
      <c r="G96" s="6">
        <v>226.56</v>
      </c>
      <c r="H96" s="6">
        <v>207.67999999999998</v>
      </c>
      <c r="I96" s="9">
        <f t="shared" si="1"/>
        <v>8.333333333333344E-2</v>
      </c>
    </row>
    <row r="97" spans="2:9" x14ac:dyDescent="0.25">
      <c r="B97" s="12"/>
      <c r="C97" s="4" t="s">
        <v>693</v>
      </c>
      <c r="D97" s="4" t="s">
        <v>223</v>
      </c>
      <c r="E97" s="4" t="s">
        <v>577</v>
      </c>
      <c r="F97" s="5" t="s">
        <v>224</v>
      </c>
      <c r="G97" s="6">
        <v>66.08</v>
      </c>
      <c r="H97" s="6">
        <v>53.1</v>
      </c>
      <c r="I97" s="9">
        <f t="shared" si="1"/>
        <v>0.1964285714285714</v>
      </c>
    </row>
    <row r="98" spans="2:9" x14ac:dyDescent="0.25">
      <c r="B98" s="10"/>
      <c r="C98" s="4" t="s">
        <v>395</v>
      </c>
      <c r="D98" s="4" t="s">
        <v>225</v>
      </c>
      <c r="E98" s="4" t="s">
        <v>421</v>
      </c>
      <c r="F98" s="5" t="s">
        <v>226</v>
      </c>
      <c r="G98" s="6">
        <v>100.3</v>
      </c>
      <c r="H98" s="6">
        <v>64.899999999999991</v>
      </c>
      <c r="I98" s="9">
        <f t="shared" si="1"/>
        <v>0.35294117647058831</v>
      </c>
    </row>
    <row r="99" spans="2:9" x14ac:dyDescent="0.25">
      <c r="B99" s="11"/>
      <c r="C99" s="4" t="s">
        <v>395</v>
      </c>
      <c r="D99" s="4" t="s">
        <v>227</v>
      </c>
      <c r="E99" s="4" t="s">
        <v>443</v>
      </c>
      <c r="F99" s="5" t="s">
        <v>76</v>
      </c>
      <c r="G99" s="6">
        <v>128.62</v>
      </c>
      <c r="H99" s="6">
        <v>83.78</v>
      </c>
      <c r="I99" s="9">
        <f t="shared" si="1"/>
        <v>0.34862385321100919</v>
      </c>
    </row>
    <row r="100" spans="2:9" x14ac:dyDescent="0.25">
      <c r="B100" s="11"/>
      <c r="C100" s="4" t="s">
        <v>395</v>
      </c>
      <c r="D100" s="4" t="s">
        <v>228</v>
      </c>
      <c r="E100" s="4" t="s">
        <v>444</v>
      </c>
      <c r="F100" s="5" t="s">
        <v>76</v>
      </c>
      <c r="G100" s="6">
        <v>128.62</v>
      </c>
      <c r="H100" s="6">
        <v>83.78</v>
      </c>
      <c r="I100" s="9">
        <f t="shared" si="1"/>
        <v>0.34862385321100919</v>
      </c>
    </row>
    <row r="101" spans="2:9" x14ac:dyDescent="0.25">
      <c r="B101" s="11"/>
      <c r="C101" s="4" t="s">
        <v>395</v>
      </c>
      <c r="D101" s="4" t="s">
        <v>229</v>
      </c>
      <c r="E101" s="4" t="s">
        <v>445</v>
      </c>
      <c r="F101" s="5" t="s">
        <v>84</v>
      </c>
      <c r="G101" s="6">
        <v>128.62</v>
      </c>
      <c r="H101" s="6">
        <v>83.78</v>
      </c>
      <c r="I101" s="9">
        <f t="shared" si="1"/>
        <v>0.34862385321100919</v>
      </c>
    </row>
    <row r="102" spans="2:9" x14ac:dyDescent="0.25">
      <c r="B102" s="11"/>
      <c r="C102" s="4" t="s">
        <v>395</v>
      </c>
      <c r="D102" s="4" t="s">
        <v>230</v>
      </c>
      <c r="E102" s="4" t="s">
        <v>446</v>
      </c>
      <c r="F102" s="5" t="s">
        <v>231</v>
      </c>
      <c r="G102" s="6">
        <v>128.62</v>
      </c>
      <c r="H102" s="6">
        <v>83.78</v>
      </c>
      <c r="I102" s="9">
        <f t="shared" si="1"/>
        <v>0.34862385321100919</v>
      </c>
    </row>
    <row r="103" spans="2:9" x14ac:dyDescent="0.25">
      <c r="B103" s="11"/>
      <c r="C103" s="4" t="s">
        <v>395</v>
      </c>
      <c r="D103" s="4" t="s">
        <v>232</v>
      </c>
      <c r="E103" s="4" t="s">
        <v>425</v>
      </c>
      <c r="F103" s="5" t="s">
        <v>233</v>
      </c>
      <c r="G103" s="6">
        <v>122.72</v>
      </c>
      <c r="H103" s="6">
        <v>80.239999999999995</v>
      </c>
      <c r="I103" s="9">
        <f t="shared" si="1"/>
        <v>0.3461538461538462</v>
      </c>
    </row>
    <row r="104" spans="2:9" x14ac:dyDescent="0.25">
      <c r="B104" s="11"/>
      <c r="C104" s="4" t="s">
        <v>395</v>
      </c>
      <c r="D104" s="4" t="s">
        <v>234</v>
      </c>
      <c r="E104" s="4" t="s">
        <v>426</v>
      </c>
      <c r="F104" s="5" t="s">
        <v>235</v>
      </c>
      <c r="G104" s="6">
        <v>122.72</v>
      </c>
      <c r="H104" s="6">
        <v>80.239999999999995</v>
      </c>
      <c r="I104" s="9">
        <f t="shared" si="1"/>
        <v>0.3461538461538462</v>
      </c>
    </row>
    <row r="105" spans="2:9" x14ac:dyDescent="0.25">
      <c r="B105" s="11"/>
      <c r="C105" s="4" t="s">
        <v>395</v>
      </c>
      <c r="D105" s="4" t="s">
        <v>236</v>
      </c>
      <c r="E105" s="4" t="s">
        <v>434</v>
      </c>
      <c r="F105" s="5" t="s">
        <v>51</v>
      </c>
      <c r="G105" s="6">
        <v>180.54</v>
      </c>
      <c r="H105" s="6">
        <v>116.82</v>
      </c>
      <c r="I105" s="9">
        <f t="shared" si="1"/>
        <v>0.35294117647058826</v>
      </c>
    </row>
    <row r="106" spans="2:9" x14ac:dyDescent="0.25">
      <c r="B106" s="11"/>
      <c r="C106" s="4" t="s">
        <v>395</v>
      </c>
      <c r="D106" s="4" t="s">
        <v>237</v>
      </c>
      <c r="E106" s="4" t="s">
        <v>429</v>
      </c>
      <c r="F106" s="5" t="s">
        <v>406</v>
      </c>
      <c r="G106" s="6">
        <v>276.12</v>
      </c>
      <c r="H106" s="6">
        <v>156.94</v>
      </c>
      <c r="I106" s="9">
        <f t="shared" si="1"/>
        <v>0.43162393162393164</v>
      </c>
    </row>
    <row r="107" spans="2:9" x14ac:dyDescent="0.25">
      <c r="B107" s="11"/>
      <c r="C107" s="4" t="s">
        <v>395</v>
      </c>
      <c r="D107" s="4" t="s">
        <v>238</v>
      </c>
      <c r="E107" s="4" t="s">
        <v>430</v>
      </c>
      <c r="F107" s="5" t="s">
        <v>239</v>
      </c>
      <c r="G107" s="6">
        <v>180.54</v>
      </c>
      <c r="H107" s="6">
        <v>116.82</v>
      </c>
      <c r="I107" s="9">
        <f t="shared" si="1"/>
        <v>0.35294117647058826</v>
      </c>
    </row>
    <row r="108" spans="2:9" x14ac:dyDescent="0.25">
      <c r="B108" s="11"/>
      <c r="C108" s="4" t="s">
        <v>395</v>
      </c>
      <c r="D108" s="4" t="s">
        <v>240</v>
      </c>
      <c r="E108" s="4" t="s">
        <v>432</v>
      </c>
      <c r="F108" s="5" t="s">
        <v>241</v>
      </c>
      <c r="G108" s="6">
        <v>180.54</v>
      </c>
      <c r="H108" s="6">
        <v>116.82</v>
      </c>
      <c r="I108" s="9">
        <f t="shared" si="1"/>
        <v>0.35294117647058826</v>
      </c>
    </row>
    <row r="109" spans="2:9" x14ac:dyDescent="0.25">
      <c r="B109" s="11"/>
      <c r="C109" s="4" t="s">
        <v>395</v>
      </c>
      <c r="D109" s="4" t="s">
        <v>242</v>
      </c>
      <c r="E109" s="4" t="s">
        <v>431</v>
      </c>
      <c r="F109" s="5" t="s">
        <v>243</v>
      </c>
      <c r="G109" s="6">
        <v>180.54</v>
      </c>
      <c r="H109" s="6">
        <v>116.82</v>
      </c>
      <c r="I109" s="9">
        <f t="shared" si="1"/>
        <v>0.35294117647058826</v>
      </c>
    </row>
    <row r="110" spans="2:9" x14ac:dyDescent="0.25">
      <c r="B110" s="11"/>
      <c r="C110" s="4" t="s">
        <v>395</v>
      </c>
      <c r="D110" s="4" t="s">
        <v>244</v>
      </c>
      <c r="E110" s="4" t="s">
        <v>433</v>
      </c>
      <c r="F110" s="5" t="s">
        <v>245</v>
      </c>
      <c r="G110" s="6">
        <v>180.54</v>
      </c>
      <c r="H110" s="6">
        <v>116.82</v>
      </c>
      <c r="I110" s="9">
        <f t="shared" si="1"/>
        <v>0.35294117647058826</v>
      </c>
    </row>
    <row r="111" spans="2:9" x14ac:dyDescent="0.25">
      <c r="B111" s="11"/>
      <c r="C111" s="4" t="s">
        <v>395</v>
      </c>
      <c r="D111" s="4" t="s">
        <v>246</v>
      </c>
      <c r="E111" s="4" t="s">
        <v>427</v>
      </c>
      <c r="F111" s="5" t="s">
        <v>247</v>
      </c>
      <c r="G111" s="6">
        <v>122.72</v>
      </c>
      <c r="H111" s="6">
        <v>80.239999999999995</v>
      </c>
      <c r="I111" s="9">
        <f t="shared" si="1"/>
        <v>0.3461538461538462</v>
      </c>
    </row>
    <row r="112" spans="2:9" x14ac:dyDescent="0.25">
      <c r="B112" s="11"/>
      <c r="C112" s="4" t="s">
        <v>395</v>
      </c>
      <c r="D112" s="4" t="s">
        <v>248</v>
      </c>
      <c r="E112" s="4" t="s">
        <v>428</v>
      </c>
      <c r="F112" s="5" t="s">
        <v>249</v>
      </c>
      <c r="G112" s="6">
        <v>122.72</v>
      </c>
      <c r="H112" s="6">
        <v>80.239999999999995</v>
      </c>
      <c r="I112" s="9">
        <f t="shared" si="1"/>
        <v>0.3461538461538462</v>
      </c>
    </row>
    <row r="113" spans="2:9" x14ac:dyDescent="0.25">
      <c r="B113" s="11"/>
      <c r="C113" s="4" t="s">
        <v>395</v>
      </c>
      <c r="D113" s="4" t="s">
        <v>250</v>
      </c>
      <c r="E113" s="4" t="s">
        <v>435</v>
      </c>
      <c r="F113" s="5" t="s">
        <v>51</v>
      </c>
      <c r="G113" s="6">
        <v>316.24</v>
      </c>
      <c r="H113" s="6">
        <v>204.14</v>
      </c>
      <c r="I113" s="9">
        <f t="shared" si="1"/>
        <v>0.35447761194029859</v>
      </c>
    </row>
    <row r="114" spans="2:9" x14ac:dyDescent="0.25">
      <c r="B114" s="11"/>
      <c r="C114" s="4" t="s">
        <v>395</v>
      </c>
      <c r="D114" s="4" t="s">
        <v>251</v>
      </c>
      <c r="E114" s="4" t="s">
        <v>436</v>
      </c>
      <c r="F114" s="5" t="s">
        <v>43</v>
      </c>
      <c r="G114" s="6">
        <v>206.5</v>
      </c>
      <c r="H114" s="6">
        <v>133.34</v>
      </c>
      <c r="I114" s="9">
        <f t="shared" si="1"/>
        <v>0.35428571428571426</v>
      </c>
    </row>
    <row r="115" spans="2:9" x14ac:dyDescent="0.25">
      <c r="B115" s="11"/>
      <c r="C115" s="4" t="s">
        <v>395</v>
      </c>
      <c r="D115" s="4" t="s">
        <v>252</v>
      </c>
      <c r="E115" s="4" t="s">
        <v>437</v>
      </c>
      <c r="F115" s="5" t="s">
        <v>253</v>
      </c>
      <c r="G115" s="6">
        <v>206.5</v>
      </c>
      <c r="H115" s="6">
        <v>133.34</v>
      </c>
      <c r="I115" s="9">
        <f t="shared" si="1"/>
        <v>0.35428571428571426</v>
      </c>
    </row>
    <row r="116" spans="2:9" x14ac:dyDescent="0.25">
      <c r="B116" s="11"/>
      <c r="C116" s="4" t="s">
        <v>395</v>
      </c>
      <c r="D116" s="4" t="s">
        <v>254</v>
      </c>
      <c r="E116" s="4" t="s">
        <v>438</v>
      </c>
      <c r="F116" s="5" t="s">
        <v>255</v>
      </c>
      <c r="G116" s="6">
        <v>206.5</v>
      </c>
      <c r="H116" s="6">
        <v>133.34</v>
      </c>
      <c r="I116" s="9">
        <f t="shared" si="1"/>
        <v>0.35428571428571426</v>
      </c>
    </row>
    <row r="117" spans="2:9" x14ac:dyDescent="0.25">
      <c r="B117" s="11"/>
      <c r="C117" s="4" t="s">
        <v>395</v>
      </c>
      <c r="D117" s="4" t="s">
        <v>256</v>
      </c>
      <c r="E117" s="4" t="s">
        <v>439</v>
      </c>
      <c r="F117" s="5" t="s">
        <v>257</v>
      </c>
      <c r="G117" s="6">
        <v>206.5</v>
      </c>
      <c r="H117" s="6">
        <v>133.34</v>
      </c>
      <c r="I117" s="9">
        <f t="shared" si="1"/>
        <v>0.35428571428571426</v>
      </c>
    </row>
    <row r="118" spans="2:9" x14ac:dyDescent="0.25">
      <c r="B118" s="11"/>
      <c r="C118" s="4" t="s">
        <v>395</v>
      </c>
      <c r="D118" s="4" t="s">
        <v>258</v>
      </c>
      <c r="E118" s="4" t="s">
        <v>440</v>
      </c>
      <c r="F118" s="5" t="s">
        <v>259</v>
      </c>
      <c r="G118" s="6">
        <v>206.5</v>
      </c>
      <c r="H118" s="6">
        <v>133.34</v>
      </c>
      <c r="I118" s="9">
        <f t="shared" si="1"/>
        <v>0.35428571428571426</v>
      </c>
    </row>
    <row r="119" spans="2:9" x14ac:dyDescent="0.25">
      <c r="B119" s="11"/>
      <c r="C119" s="4" t="s">
        <v>395</v>
      </c>
      <c r="D119" s="4" t="s">
        <v>260</v>
      </c>
      <c r="E119" s="4" t="s">
        <v>411</v>
      </c>
      <c r="F119" s="5" t="s">
        <v>376</v>
      </c>
      <c r="G119" s="6">
        <v>100.3</v>
      </c>
      <c r="H119" s="6">
        <v>64.899999999999991</v>
      </c>
      <c r="I119" s="9">
        <f t="shared" si="1"/>
        <v>0.35294117647058831</v>
      </c>
    </row>
    <row r="120" spans="2:9" x14ac:dyDescent="0.25">
      <c r="B120" s="11"/>
      <c r="C120" s="4" t="s">
        <v>395</v>
      </c>
      <c r="D120" s="4" t="s">
        <v>262</v>
      </c>
      <c r="E120" s="4" t="s">
        <v>412</v>
      </c>
      <c r="F120" s="5" t="s">
        <v>263</v>
      </c>
      <c r="G120" s="6">
        <v>100.3</v>
      </c>
      <c r="H120" s="6">
        <v>64.899999999999991</v>
      </c>
      <c r="I120" s="9">
        <f t="shared" si="1"/>
        <v>0.35294117647058831</v>
      </c>
    </row>
    <row r="121" spans="2:9" x14ac:dyDescent="0.25">
      <c r="B121" s="11"/>
      <c r="C121" s="4" t="s">
        <v>395</v>
      </c>
      <c r="D121" s="4" t="s">
        <v>264</v>
      </c>
      <c r="E121" s="4" t="s">
        <v>413</v>
      </c>
      <c r="F121" s="5" t="s">
        <v>49</v>
      </c>
      <c r="G121" s="6">
        <v>100.3</v>
      </c>
      <c r="H121" s="6">
        <v>64.899999999999991</v>
      </c>
      <c r="I121" s="9">
        <f t="shared" si="1"/>
        <v>0.35294117647058831</v>
      </c>
    </row>
    <row r="122" spans="2:9" x14ac:dyDescent="0.25">
      <c r="B122" s="11"/>
      <c r="C122" s="4" t="s">
        <v>395</v>
      </c>
      <c r="D122" s="4" t="s">
        <v>265</v>
      </c>
      <c r="E122" s="4" t="s">
        <v>414</v>
      </c>
      <c r="F122" s="5" t="s">
        <v>266</v>
      </c>
      <c r="G122" s="6">
        <v>100.3</v>
      </c>
      <c r="H122" s="6">
        <v>64.899999999999991</v>
      </c>
      <c r="I122" s="9">
        <f t="shared" si="1"/>
        <v>0.35294117647058831</v>
      </c>
    </row>
    <row r="123" spans="2:9" x14ac:dyDescent="0.25">
      <c r="B123" s="11"/>
      <c r="C123" s="4" t="s">
        <v>395</v>
      </c>
      <c r="D123" s="4" t="s">
        <v>267</v>
      </c>
      <c r="E123" s="4" t="s">
        <v>415</v>
      </c>
      <c r="F123" s="5" t="s">
        <v>268</v>
      </c>
      <c r="G123" s="6">
        <v>100.3</v>
      </c>
      <c r="H123" s="6">
        <v>64.899999999999991</v>
      </c>
      <c r="I123" s="9">
        <f t="shared" si="1"/>
        <v>0.35294117647058831</v>
      </c>
    </row>
    <row r="124" spans="2:9" x14ac:dyDescent="0.25">
      <c r="B124" s="11"/>
      <c r="C124" s="4" t="s">
        <v>395</v>
      </c>
      <c r="D124" s="4" t="s">
        <v>269</v>
      </c>
      <c r="E124" s="4" t="s">
        <v>441</v>
      </c>
      <c r="F124" s="5" t="s">
        <v>270</v>
      </c>
      <c r="G124" s="6">
        <v>125.08</v>
      </c>
      <c r="H124" s="6">
        <v>90</v>
      </c>
      <c r="I124" s="9">
        <f t="shared" si="1"/>
        <v>0.28046050527662297</v>
      </c>
    </row>
    <row r="125" spans="2:9" x14ac:dyDescent="0.25">
      <c r="B125" s="11"/>
      <c r="C125" s="4" t="s">
        <v>395</v>
      </c>
      <c r="D125" s="4" t="s">
        <v>271</v>
      </c>
      <c r="E125" s="4" t="s">
        <v>416</v>
      </c>
      <c r="F125" s="5" t="s">
        <v>272</v>
      </c>
      <c r="G125" s="6">
        <v>100.3</v>
      </c>
      <c r="H125" s="6">
        <v>64.899999999999991</v>
      </c>
      <c r="I125" s="9">
        <f t="shared" si="1"/>
        <v>0.35294117647058831</v>
      </c>
    </row>
    <row r="126" spans="2:9" x14ac:dyDescent="0.25">
      <c r="B126" s="11"/>
      <c r="C126" s="4" t="s">
        <v>395</v>
      </c>
      <c r="D126" s="4" t="s">
        <v>273</v>
      </c>
      <c r="E126" s="4" t="s">
        <v>417</v>
      </c>
      <c r="F126" s="5" t="s">
        <v>363</v>
      </c>
      <c r="G126" s="6">
        <v>147.5</v>
      </c>
      <c r="H126" s="6">
        <v>95.58</v>
      </c>
      <c r="I126" s="9">
        <f t="shared" si="1"/>
        <v>0.35200000000000004</v>
      </c>
    </row>
    <row r="127" spans="2:9" x14ac:dyDescent="0.25">
      <c r="B127" s="11"/>
      <c r="C127" s="4" t="s">
        <v>395</v>
      </c>
      <c r="D127" s="4" t="s">
        <v>274</v>
      </c>
      <c r="E127" s="4" t="s">
        <v>418</v>
      </c>
      <c r="F127" s="5" t="s">
        <v>47</v>
      </c>
      <c r="G127" s="6">
        <v>147.5</v>
      </c>
      <c r="H127" s="6">
        <v>95.58</v>
      </c>
      <c r="I127" s="9">
        <f t="shared" si="1"/>
        <v>0.35200000000000004</v>
      </c>
    </row>
    <row r="128" spans="2:9" x14ac:dyDescent="0.25">
      <c r="B128" s="11"/>
      <c r="C128" s="4" t="s">
        <v>395</v>
      </c>
      <c r="D128" s="4" t="s">
        <v>275</v>
      </c>
      <c r="E128" s="4" t="s">
        <v>419</v>
      </c>
      <c r="F128" s="5" t="s">
        <v>68</v>
      </c>
      <c r="G128" s="6">
        <v>147.5</v>
      </c>
      <c r="H128" s="6">
        <v>95.58</v>
      </c>
      <c r="I128" s="9">
        <f t="shared" si="1"/>
        <v>0.35200000000000004</v>
      </c>
    </row>
    <row r="129" spans="2:9" x14ac:dyDescent="0.25">
      <c r="B129" s="11"/>
      <c r="C129" s="4" t="s">
        <v>395</v>
      </c>
      <c r="D129" s="4" t="s">
        <v>276</v>
      </c>
      <c r="E129" s="4" t="s">
        <v>420</v>
      </c>
      <c r="F129" s="5" t="s">
        <v>277</v>
      </c>
      <c r="G129" s="6">
        <v>159.29999999999998</v>
      </c>
      <c r="H129" s="6">
        <v>103.83999999999999</v>
      </c>
      <c r="I129" s="9">
        <f t="shared" si="1"/>
        <v>0.34814814814814815</v>
      </c>
    </row>
    <row r="130" spans="2:9" x14ac:dyDescent="0.25">
      <c r="B130" s="11"/>
      <c r="C130" s="4" t="s">
        <v>395</v>
      </c>
      <c r="D130" s="4" t="s">
        <v>278</v>
      </c>
      <c r="E130" s="4" t="s">
        <v>449</v>
      </c>
      <c r="F130" s="5" t="s">
        <v>279</v>
      </c>
      <c r="G130" s="6">
        <v>151.04</v>
      </c>
      <c r="H130" s="6">
        <v>97.94</v>
      </c>
      <c r="I130" s="9">
        <f t="shared" si="1"/>
        <v>0.3515625</v>
      </c>
    </row>
    <row r="131" spans="2:9" x14ac:dyDescent="0.25">
      <c r="B131" s="11"/>
      <c r="C131" s="4" t="s">
        <v>395</v>
      </c>
      <c r="D131" s="4" t="s">
        <v>280</v>
      </c>
      <c r="E131" s="4" t="s">
        <v>450</v>
      </c>
      <c r="F131" s="5" t="s">
        <v>332</v>
      </c>
      <c r="G131" s="6">
        <v>151.04</v>
      </c>
      <c r="H131" s="6">
        <v>97.94</v>
      </c>
      <c r="I131" s="9">
        <f t="shared" si="1"/>
        <v>0.3515625</v>
      </c>
    </row>
    <row r="132" spans="2:9" x14ac:dyDescent="0.25">
      <c r="B132" s="11"/>
      <c r="C132" s="4" t="s">
        <v>395</v>
      </c>
      <c r="D132" s="4" t="s">
        <v>281</v>
      </c>
      <c r="E132" s="4" t="s">
        <v>456</v>
      </c>
      <c r="F132" s="5" t="s">
        <v>282</v>
      </c>
      <c r="G132" s="6">
        <v>195.88</v>
      </c>
      <c r="H132" s="6">
        <v>127.44</v>
      </c>
      <c r="I132" s="9">
        <f t="shared" ref="I132:I195" si="2">(G132-H132)/G132</f>
        <v>0.3493975903614458</v>
      </c>
    </row>
    <row r="133" spans="2:9" x14ac:dyDescent="0.25">
      <c r="B133" s="11"/>
      <c r="C133" s="4" t="s">
        <v>395</v>
      </c>
      <c r="D133" s="4" t="s">
        <v>283</v>
      </c>
      <c r="E133" s="4" t="s">
        <v>452</v>
      </c>
      <c r="F133" s="5" t="s">
        <v>284</v>
      </c>
      <c r="G133" s="6">
        <v>149.85999999999999</v>
      </c>
      <c r="H133" s="6">
        <v>96.759999999999991</v>
      </c>
      <c r="I133" s="9">
        <f t="shared" si="2"/>
        <v>0.3543307086614173</v>
      </c>
    </row>
    <row r="134" spans="2:9" x14ac:dyDescent="0.25">
      <c r="B134" s="11"/>
      <c r="C134" s="4" t="s">
        <v>395</v>
      </c>
      <c r="D134" s="4" t="s">
        <v>285</v>
      </c>
      <c r="E134" s="4" t="s">
        <v>453</v>
      </c>
      <c r="F134" s="5" t="s">
        <v>172</v>
      </c>
      <c r="G134" s="6">
        <v>149.85999999999999</v>
      </c>
      <c r="H134" s="6">
        <v>96.759999999999991</v>
      </c>
      <c r="I134" s="9">
        <f t="shared" si="2"/>
        <v>0.3543307086614173</v>
      </c>
    </row>
    <row r="135" spans="2:9" x14ac:dyDescent="0.25">
      <c r="B135" s="11"/>
      <c r="C135" s="4" t="s">
        <v>395</v>
      </c>
      <c r="D135" s="4" t="s">
        <v>286</v>
      </c>
      <c r="E135" s="4" t="s">
        <v>454</v>
      </c>
      <c r="F135" s="5" t="s">
        <v>287</v>
      </c>
      <c r="G135" s="6">
        <v>186.44</v>
      </c>
      <c r="H135" s="6">
        <v>120.36</v>
      </c>
      <c r="I135" s="9">
        <f t="shared" si="2"/>
        <v>0.35443037974683544</v>
      </c>
    </row>
    <row r="136" spans="2:9" x14ac:dyDescent="0.25">
      <c r="B136" s="11"/>
      <c r="C136" s="4" t="s">
        <v>395</v>
      </c>
      <c r="D136" s="4" t="s">
        <v>288</v>
      </c>
      <c r="E136" s="4" t="s">
        <v>455</v>
      </c>
      <c r="F136" s="5" t="s">
        <v>289</v>
      </c>
      <c r="G136" s="6">
        <v>186.44</v>
      </c>
      <c r="H136" s="6">
        <v>120.36</v>
      </c>
      <c r="I136" s="9">
        <f t="shared" si="2"/>
        <v>0.35443037974683544</v>
      </c>
    </row>
    <row r="137" spans="2:9" x14ac:dyDescent="0.25">
      <c r="B137" s="11"/>
      <c r="C137" s="4" t="s">
        <v>395</v>
      </c>
      <c r="D137" s="4" t="s">
        <v>290</v>
      </c>
      <c r="E137" s="4" t="s">
        <v>451</v>
      </c>
      <c r="F137" s="5" t="s">
        <v>76</v>
      </c>
      <c r="G137" s="6">
        <v>277.3</v>
      </c>
      <c r="H137" s="6">
        <v>179.35999999999999</v>
      </c>
      <c r="I137" s="9">
        <f t="shared" si="2"/>
        <v>0.35319148936170219</v>
      </c>
    </row>
    <row r="138" spans="2:9" x14ac:dyDescent="0.25">
      <c r="B138" s="11"/>
      <c r="C138" s="4" t="s">
        <v>395</v>
      </c>
      <c r="D138" s="4" t="s">
        <v>291</v>
      </c>
      <c r="E138" s="4" t="s">
        <v>457</v>
      </c>
      <c r="F138" s="5" t="s">
        <v>253</v>
      </c>
      <c r="G138" s="6">
        <v>147.5</v>
      </c>
      <c r="H138" s="6">
        <v>95.58</v>
      </c>
      <c r="I138" s="9">
        <f t="shared" si="2"/>
        <v>0.35200000000000004</v>
      </c>
    </row>
    <row r="139" spans="2:9" x14ac:dyDescent="0.25">
      <c r="B139" s="11"/>
      <c r="C139" s="4" t="s">
        <v>395</v>
      </c>
      <c r="D139" s="4" t="s">
        <v>292</v>
      </c>
      <c r="E139" s="4" t="s">
        <v>458</v>
      </c>
      <c r="F139" s="5" t="s">
        <v>293</v>
      </c>
      <c r="G139" s="6">
        <v>147.5</v>
      </c>
      <c r="H139" s="6">
        <v>95.58</v>
      </c>
      <c r="I139" s="9">
        <f t="shared" si="2"/>
        <v>0.35200000000000004</v>
      </c>
    </row>
    <row r="140" spans="2:9" x14ac:dyDescent="0.25">
      <c r="B140" s="11"/>
      <c r="C140" s="4" t="s">
        <v>395</v>
      </c>
      <c r="D140" s="4" t="s">
        <v>294</v>
      </c>
      <c r="E140" s="4" t="s">
        <v>459</v>
      </c>
      <c r="F140" s="5" t="s">
        <v>174</v>
      </c>
      <c r="G140" s="6">
        <v>147.5</v>
      </c>
      <c r="H140" s="6">
        <v>95.58</v>
      </c>
      <c r="I140" s="9">
        <f t="shared" si="2"/>
        <v>0.35200000000000004</v>
      </c>
    </row>
    <row r="141" spans="2:9" x14ac:dyDescent="0.25">
      <c r="B141" s="11"/>
      <c r="C141" s="4" t="s">
        <v>395</v>
      </c>
      <c r="D141" s="4" t="s">
        <v>295</v>
      </c>
      <c r="E141" s="4" t="s">
        <v>460</v>
      </c>
      <c r="F141" s="5" t="s">
        <v>296</v>
      </c>
      <c r="G141" s="6">
        <v>147.5</v>
      </c>
      <c r="H141" s="6">
        <v>95.58</v>
      </c>
      <c r="I141" s="9">
        <f t="shared" si="2"/>
        <v>0.35200000000000004</v>
      </c>
    </row>
    <row r="142" spans="2:9" x14ac:dyDescent="0.25">
      <c r="B142" s="11"/>
      <c r="C142" s="4" t="s">
        <v>395</v>
      </c>
      <c r="D142" s="4" t="s">
        <v>297</v>
      </c>
      <c r="E142" s="4" t="s">
        <v>461</v>
      </c>
      <c r="F142" s="5" t="s">
        <v>298</v>
      </c>
      <c r="G142" s="6">
        <v>147.5</v>
      </c>
      <c r="H142" s="6">
        <v>95.58</v>
      </c>
      <c r="I142" s="9">
        <f t="shared" si="2"/>
        <v>0.35200000000000004</v>
      </c>
    </row>
    <row r="143" spans="2:9" x14ac:dyDescent="0.25">
      <c r="B143" s="11"/>
      <c r="C143" s="4" t="s">
        <v>395</v>
      </c>
      <c r="D143" s="4" t="s">
        <v>299</v>
      </c>
      <c r="E143" s="4" t="s">
        <v>462</v>
      </c>
      <c r="F143" s="5" t="s">
        <v>100</v>
      </c>
      <c r="G143" s="6">
        <v>147.5</v>
      </c>
      <c r="H143" s="6">
        <v>95.58</v>
      </c>
      <c r="I143" s="9">
        <f t="shared" si="2"/>
        <v>0.35200000000000004</v>
      </c>
    </row>
    <row r="144" spans="2:9" x14ac:dyDescent="0.25">
      <c r="B144" s="11"/>
      <c r="C144" s="4" t="s">
        <v>395</v>
      </c>
      <c r="D144" s="4" t="s">
        <v>300</v>
      </c>
      <c r="E144" s="4" t="s">
        <v>463</v>
      </c>
      <c r="F144" s="5" t="s">
        <v>301</v>
      </c>
      <c r="G144" s="6">
        <v>147.5</v>
      </c>
      <c r="H144" s="6">
        <v>95.58</v>
      </c>
      <c r="I144" s="9">
        <f t="shared" si="2"/>
        <v>0.35200000000000004</v>
      </c>
    </row>
    <row r="145" spans="2:9" x14ac:dyDescent="0.25">
      <c r="B145" s="11"/>
      <c r="C145" s="4" t="s">
        <v>395</v>
      </c>
      <c r="D145" s="4" t="s">
        <v>302</v>
      </c>
      <c r="E145" s="4" t="s">
        <v>464</v>
      </c>
      <c r="F145" s="5" t="s">
        <v>303</v>
      </c>
      <c r="G145" s="6">
        <v>147.5</v>
      </c>
      <c r="H145" s="6">
        <v>95.58</v>
      </c>
      <c r="I145" s="9">
        <f t="shared" si="2"/>
        <v>0.35200000000000004</v>
      </c>
    </row>
    <row r="146" spans="2:9" x14ac:dyDescent="0.25">
      <c r="B146" s="11"/>
      <c r="C146" s="4" t="s">
        <v>395</v>
      </c>
      <c r="D146" s="4" t="s">
        <v>304</v>
      </c>
      <c r="E146" s="4" t="s">
        <v>447</v>
      </c>
      <c r="F146" s="5" t="s">
        <v>45</v>
      </c>
      <c r="G146" s="6">
        <v>126.25999999999999</v>
      </c>
      <c r="H146" s="6">
        <v>82.6</v>
      </c>
      <c r="I146" s="9">
        <f t="shared" si="2"/>
        <v>0.34579439252336447</v>
      </c>
    </row>
    <row r="147" spans="2:9" x14ac:dyDescent="0.25">
      <c r="B147" s="11"/>
      <c r="C147" s="4" t="s">
        <v>395</v>
      </c>
      <c r="D147" s="4" t="s">
        <v>305</v>
      </c>
      <c r="E147" s="4" t="s">
        <v>422</v>
      </c>
      <c r="F147" s="5" t="s">
        <v>306</v>
      </c>
      <c r="G147" s="6">
        <v>151.04</v>
      </c>
      <c r="H147" s="6">
        <v>97.94</v>
      </c>
      <c r="I147" s="9">
        <f t="shared" si="2"/>
        <v>0.3515625</v>
      </c>
    </row>
    <row r="148" spans="2:9" x14ac:dyDescent="0.25">
      <c r="B148" s="11"/>
      <c r="C148" s="4" t="s">
        <v>395</v>
      </c>
      <c r="D148" s="4" t="s">
        <v>307</v>
      </c>
      <c r="E148" s="4" t="s">
        <v>423</v>
      </c>
      <c r="F148" s="5" t="s">
        <v>308</v>
      </c>
      <c r="G148" s="6">
        <v>151.04</v>
      </c>
      <c r="H148" s="6">
        <v>97.94</v>
      </c>
      <c r="I148" s="9">
        <f t="shared" si="2"/>
        <v>0.3515625</v>
      </c>
    </row>
    <row r="149" spans="2:9" x14ac:dyDescent="0.25">
      <c r="B149" s="11"/>
      <c r="C149" s="4" t="s">
        <v>395</v>
      </c>
      <c r="D149" s="4" t="s">
        <v>309</v>
      </c>
      <c r="E149" s="4" t="s">
        <v>424</v>
      </c>
      <c r="F149" s="5" t="s">
        <v>310</v>
      </c>
      <c r="G149" s="6">
        <v>151.04</v>
      </c>
      <c r="H149" s="6">
        <v>97.94</v>
      </c>
      <c r="I149" s="9">
        <f t="shared" si="2"/>
        <v>0.3515625</v>
      </c>
    </row>
    <row r="150" spans="2:9" x14ac:dyDescent="0.25">
      <c r="B150" s="11"/>
      <c r="C150" s="4" t="s">
        <v>395</v>
      </c>
      <c r="D150" s="4" t="s">
        <v>311</v>
      </c>
      <c r="E150" s="4" t="s">
        <v>448</v>
      </c>
      <c r="F150" s="5" t="s">
        <v>312</v>
      </c>
      <c r="G150" s="6">
        <v>126.25999999999999</v>
      </c>
      <c r="H150" s="6">
        <v>82.6</v>
      </c>
      <c r="I150" s="9">
        <f t="shared" si="2"/>
        <v>0.34579439252336447</v>
      </c>
    </row>
    <row r="151" spans="2:9" x14ac:dyDescent="0.25">
      <c r="B151" s="11"/>
      <c r="C151" s="4" t="s">
        <v>395</v>
      </c>
      <c r="D151" s="4" t="s">
        <v>313</v>
      </c>
      <c r="E151" s="4" t="s">
        <v>465</v>
      </c>
      <c r="F151" s="5" t="s">
        <v>314</v>
      </c>
      <c r="G151" s="6">
        <v>293.82</v>
      </c>
      <c r="H151" s="6">
        <v>189.98</v>
      </c>
      <c r="I151" s="9">
        <f t="shared" si="2"/>
        <v>0.3534136546184739</v>
      </c>
    </row>
    <row r="152" spans="2:9" x14ac:dyDescent="0.25">
      <c r="B152" s="11"/>
      <c r="C152" s="4" t="s">
        <v>395</v>
      </c>
      <c r="D152" s="4" t="s">
        <v>315</v>
      </c>
      <c r="E152" s="4" t="s">
        <v>466</v>
      </c>
      <c r="F152" s="5" t="s">
        <v>316</v>
      </c>
      <c r="G152" s="6">
        <v>180.54</v>
      </c>
      <c r="H152" s="6">
        <v>116.82</v>
      </c>
      <c r="I152" s="9">
        <f t="shared" si="2"/>
        <v>0.35294117647058826</v>
      </c>
    </row>
    <row r="153" spans="2:9" x14ac:dyDescent="0.25">
      <c r="B153" s="11"/>
      <c r="C153" s="4" t="s">
        <v>395</v>
      </c>
      <c r="D153" s="4" t="s">
        <v>317</v>
      </c>
      <c r="E153" s="4" t="s">
        <v>467</v>
      </c>
      <c r="F153" s="5" t="s">
        <v>316</v>
      </c>
      <c r="G153" s="6">
        <v>180.54</v>
      </c>
      <c r="H153" s="6">
        <v>116.82</v>
      </c>
      <c r="I153" s="9">
        <f t="shared" si="2"/>
        <v>0.35294117647058826</v>
      </c>
    </row>
    <row r="154" spans="2:9" x14ac:dyDescent="0.25">
      <c r="B154" s="11"/>
      <c r="C154" s="4" t="s">
        <v>395</v>
      </c>
      <c r="D154" s="4" t="s">
        <v>318</v>
      </c>
      <c r="E154" s="4" t="s">
        <v>468</v>
      </c>
      <c r="F154" s="5" t="s">
        <v>319</v>
      </c>
      <c r="G154" s="6">
        <v>180.54</v>
      </c>
      <c r="H154" s="6">
        <v>116.82</v>
      </c>
      <c r="I154" s="9">
        <f t="shared" si="2"/>
        <v>0.35294117647058826</v>
      </c>
    </row>
    <row r="155" spans="2:9" x14ac:dyDescent="0.25">
      <c r="B155" s="11"/>
      <c r="C155" s="4" t="s">
        <v>395</v>
      </c>
      <c r="D155" s="4" t="s">
        <v>320</v>
      </c>
      <c r="E155" s="4" t="s">
        <v>469</v>
      </c>
      <c r="F155" s="5" t="s">
        <v>321</v>
      </c>
      <c r="G155" s="6">
        <v>296.18</v>
      </c>
      <c r="H155" s="6">
        <v>191.16</v>
      </c>
      <c r="I155" s="9">
        <f t="shared" si="2"/>
        <v>0.35458167330677293</v>
      </c>
    </row>
    <row r="156" spans="2:9" x14ac:dyDescent="0.25">
      <c r="B156" s="11"/>
      <c r="C156" s="4" t="s">
        <v>395</v>
      </c>
      <c r="D156" s="4" t="s">
        <v>322</v>
      </c>
      <c r="E156" s="4" t="s">
        <v>470</v>
      </c>
      <c r="F156" s="5" t="s">
        <v>43</v>
      </c>
      <c r="G156" s="6">
        <v>296.18</v>
      </c>
      <c r="H156" s="6">
        <v>191.16</v>
      </c>
      <c r="I156" s="9">
        <f t="shared" si="2"/>
        <v>0.35458167330677293</v>
      </c>
    </row>
    <row r="157" spans="2:9" x14ac:dyDescent="0.25">
      <c r="B157" s="11"/>
      <c r="C157" s="4" t="s">
        <v>395</v>
      </c>
      <c r="D157" s="4" t="s">
        <v>323</v>
      </c>
      <c r="E157" s="4" t="s">
        <v>471</v>
      </c>
      <c r="F157" s="5" t="s">
        <v>95</v>
      </c>
      <c r="G157" s="6">
        <v>296.18</v>
      </c>
      <c r="H157" s="6">
        <v>191.16</v>
      </c>
      <c r="I157" s="9">
        <f t="shared" si="2"/>
        <v>0.35458167330677293</v>
      </c>
    </row>
    <row r="158" spans="2:9" x14ac:dyDescent="0.25">
      <c r="B158" s="11"/>
      <c r="C158" s="4" t="s">
        <v>395</v>
      </c>
      <c r="D158" s="4" t="s">
        <v>324</v>
      </c>
      <c r="E158" s="4" t="s">
        <v>472</v>
      </c>
      <c r="F158" s="5" t="s">
        <v>233</v>
      </c>
      <c r="G158" s="6">
        <v>180.54</v>
      </c>
      <c r="H158" s="6">
        <v>116.82</v>
      </c>
      <c r="I158" s="9">
        <f t="shared" si="2"/>
        <v>0.35294117647058826</v>
      </c>
    </row>
    <row r="159" spans="2:9" x14ac:dyDescent="0.25">
      <c r="B159" s="11"/>
      <c r="C159" s="4" t="s">
        <v>395</v>
      </c>
      <c r="D159" s="4" t="s">
        <v>325</v>
      </c>
      <c r="E159" s="4" t="s">
        <v>473</v>
      </c>
      <c r="F159" s="5" t="s">
        <v>145</v>
      </c>
      <c r="G159" s="6">
        <v>180.54</v>
      </c>
      <c r="H159" s="6">
        <v>116.82</v>
      </c>
      <c r="I159" s="9">
        <f t="shared" si="2"/>
        <v>0.35294117647058826</v>
      </c>
    </row>
    <row r="160" spans="2:9" x14ac:dyDescent="0.25">
      <c r="B160" s="11"/>
      <c r="C160" s="4" t="s">
        <v>395</v>
      </c>
      <c r="D160" s="4" t="s">
        <v>326</v>
      </c>
      <c r="E160" s="4" t="s">
        <v>474</v>
      </c>
      <c r="F160" s="5" t="s">
        <v>100</v>
      </c>
      <c r="G160" s="6">
        <v>180.54</v>
      </c>
      <c r="H160" s="6">
        <v>116.82</v>
      </c>
      <c r="I160" s="9">
        <f t="shared" si="2"/>
        <v>0.35294117647058826</v>
      </c>
    </row>
    <row r="161" spans="2:9" x14ac:dyDescent="0.25">
      <c r="B161" s="11"/>
      <c r="C161" s="4" t="s">
        <v>395</v>
      </c>
      <c r="D161" s="4" t="s">
        <v>327</v>
      </c>
      <c r="E161" s="4" t="s">
        <v>442</v>
      </c>
      <c r="F161" s="5" t="s">
        <v>371</v>
      </c>
      <c r="G161" s="6">
        <v>192.34</v>
      </c>
      <c r="H161" s="6">
        <v>125.08</v>
      </c>
      <c r="I161" s="9">
        <f t="shared" si="2"/>
        <v>0.34969325153374237</v>
      </c>
    </row>
    <row r="162" spans="2:9" x14ac:dyDescent="0.25">
      <c r="B162" s="11"/>
      <c r="C162" s="4" t="s">
        <v>395</v>
      </c>
      <c r="D162" s="4" t="s">
        <v>328</v>
      </c>
      <c r="E162" s="4" t="s">
        <v>475</v>
      </c>
      <c r="F162" s="5" t="s">
        <v>329</v>
      </c>
      <c r="G162" s="6">
        <v>230.1</v>
      </c>
      <c r="H162" s="6">
        <v>148.67999999999998</v>
      </c>
      <c r="I162" s="9">
        <f t="shared" si="2"/>
        <v>0.35384615384615392</v>
      </c>
    </row>
    <row r="163" spans="2:9" x14ac:dyDescent="0.25">
      <c r="B163" s="11"/>
      <c r="C163" s="4" t="s">
        <v>395</v>
      </c>
      <c r="D163" s="4" t="s">
        <v>330</v>
      </c>
      <c r="E163" s="4" t="s">
        <v>476</v>
      </c>
      <c r="F163" s="5" t="s">
        <v>287</v>
      </c>
      <c r="G163" s="6">
        <v>230.1</v>
      </c>
      <c r="H163" s="6">
        <v>148.67999999999998</v>
      </c>
      <c r="I163" s="9">
        <f t="shared" si="2"/>
        <v>0.35384615384615392</v>
      </c>
    </row>
    <row r="164" spans="2:9" x14ac:dyDescent="0.25">
      <c r="B164" s="12"/>
      <c r="C164" s="4" t="s">
        <v>395</v>
      </c>
      <c r="D164" s="4" t="s">
        <v>331</v>
      </c>
      <c r="E164" s="4" t="s">
        <v>477</v>
      </c>
      <c r="F164" s="5" t="s">
        <v>332</v>
      </c>
      <c r="G164" s="6">
        <v>351.64</v>
      </c>
      <c r="H164" s="6">
        <v>227.73999999999998</v>
      </c>
      <c r="I164" s="9">
        <f t="shared" si="2"/>
        <v>0.35234899328859065</v>
      </c>
    </row>
    <row r="165" spans="2:9" x14ac:dyDescent="0.25">
      <c r="B165" s="10"/>
      <c r="C165" s="4" t="s">
        <v>390</v>
      </c>
      <c r="D165" s="4" t="s">
        <v>117</v>
      </c>
      <c r="E165" s="4" t="s">
        <v>635</v>
      </c>
      <c r="F165" s="5" t="s">
        <v>118</v>
      </c>
      <c r="G165" s="6">
        <v>68.44</v>
      </c>
      <c r="H165" s="6">
        <v>60.18</v>
      </c>
      <c r="I165" s="9">
        <f t="shared" si="2"/>
        <v>0.12068965517241377</v>
      </c>
    </row>
    <row r="166" spans="2:9" x14ac:dyDescent="0.25">
      <c r="B166" s="11"/>
      <c r="C166" s="4" t="s">
        <v>390</v>
      </c>
      <c r="D166" s="4" t="s">
        <v>119</v>
      </c>
      <c r="E166" s="4" t="s">
        <v>636</v>
      </c>
      <c r="F166" s="5" t="s">
        <v>673</v>
      </c>
      <c r="G166" s="6">
        <v>90.86</v>
      </c>
      <c r="H166" s="6">
        <v>80.239999999999995</v>
      </c>
      <c r="I166" s="9">
        <f t="shared" si="2"/>
        <v>0.11688311688311694</v>
      </c>
    </row>
    <row r="167" spans="2:9" x14ac:dyDescent="0.25">
      <c r="B167" s="11"/>
      <c r="C167" s="4" t="s">
        <v>390</v>
      </c>
      <c r="D167" s="4" t="s">
        <v>120</v>
      </c>
      <c r="E167" s="4" t="s">
        <v>637</v>
      </c>
      <c r="F167" s="5" t="s">
        <v>121</v>
      </c>
      <c r="G167" s="6">
        <v>121.54</v>
      </c>
      <c r="H167" s="6">
        <v>112.1</v>
      </c>
      <c r="I167" s="9">
        <f t="shared" si="2"/>
        <v>7.766990291262145E-2</v>
      </c>
    </row>
    <row r="168" spans="2:9" x14ac:dyDescent="0.25">
      <c r="B168" s="11"/>
      <c r="C168" s="4" t="s">
        <v>390</v>
      </c>
      <c r="D168" s="4" t="s">
        <v>122</v>
      </c>
      <c r="E168" s="4" t="s">
        <v>634</v>
      </c>
      <c r="F168" s="5" t="s">
        <v>123</v>
      </c>
      <c r="G168" s="6">
        <v>56.64</v>
      </c>
      <c r="H168" s="6">
        <v>49.559999999999995</v>
      </c>
      <c r="I168" s="9">
        <f t="shared" si="2"/>
        <v>0.12500000000000008</v>
      </c>
    </row>
    <row r="169" spans="2:9" x14ac:dyDescent="0.25">
      <c r="B169" s="11"/>
      <c r="C169" s="4" t="s">
        <v>390</v>
      </c>
      <c r="D169" s="4" t="s">
        <v>124</v>
      </c>
      <c r="E169" s="4" t="s">
        <v>639</v>
      </c>
      <c r="F169" s="5" t="s">
        <v>404</v>
      </c>
      <c r="G169" s="6">
        <v>162.84</v>
      </c>
      <c r="H169" s="6">
        <v>147.5</v>
      </c>
      <c r="I169" s="9">
        <f t="shared" si="2"/>
        <v>9.4202898550724654E-2</v>
      </c>
    </row>
    <row r="170" spans="2:9" x14ac:dyDescent="0.25">
      <c r="B170" s="11"/>
      <c r="C170" s="4" t="s">
        <v>390</v>
      </c>
      <c r="D170" s="4" t="s">
        <v>125</v>
      </c>
      <c r="E170" s="4" t="s">
        <v>640</v>
      </c>
      <c r="F170" s="5" t="s">
        <v>126</v>
      </c>
      <c r="G170" s="6">
        <v>230.1</v>
      </c>
      <c r="H170" s="6">
        <v>223.01999999999998</v>
      </c>
      <c r="I170" s="9">
        <f t="shared" si="2"/>
        <v>3.0769230769230823E-2</v>
      </c>
    </row>
    <row r="171" spans="2:9" x14ac:dyDescent="0.25">
      <c r="B171" s="11"/>
      <c r="C171" s="4" t="s">
        <v>390</v>
      </c>
      <c r="D171" s="4" t="s">
        <v>127</v>
      </c>
      <c r="E171" s="4" t="s">
        <v>638</v>
      </c>
      <c r="F171" s="5" t="s">
        <v>128</v>
      </c>
      <c r="G171" s="6">
        <v>114.46</v>
      </c>
      <c r="H171" s="6">
        <v>101.47999999999999</v>
      </c>
      <c r="I171" s="9">
        <f t="shared" si="2"/>
        <v>0.11340206185567014</v>
      </c>
    </row>
    <row r="172" spans="2:9" x14ac:dyDescent="0.25">
      <c r="B172" s="11"/>
      <c r="C172" s="4" t="s">
        <v>390</v>
      </c>
      <c r="D172" s="4" t="s">
        <v>129</v>
      </c>
      <c r="E172" s="4" t="s">
        <v>629</v>
      </c>
      <c r="F172" s="5" t="s">
        <v>130</v>
      </c>
      <c r="G172" s="6">
        <v>62.54</v>
      </c>
      <c r="H172" s="6">
        <v>54.279999999999994</v>
      </c>
      <c r="I172" s="9">
        <f t="shared" si="2"/>
        <v>0.13207547169811329</v>
      </c>
    </row>
    <row r="173" spans="2:9" x14ac:dyDescent="0.25">
      <c r="B173" s="11"/>
      <c r="C173" s="4" t="s">
        <v>390</v>
      </c>
      <c r="D173" s="4" t="s">
        <v>131</v>
      </c>
      <c r="E173" s="4" t="s">
        <v>630</v>
      </c>
      <c r="F173" s="5" t="s">
        <v>132</v>
      </c>
      <c r="G173" s="6">
        <v>80.239999999999995</v>
      </c>
      <c r="H173" s="6">
        <v>70.8</v>
      </c>
      <c r="I173" s="9">
        <f t="shared" si="2"/>
        <v>0.1176470588235294</v>
      </c>
    </row>
    <row r="174" spans="2:9" x14ac:dyDescent="0.25">
      <c r="B174" s="11"/>
      <c r="C174" s="4" t="s">
        <v>390</v>
      </c>
      <c r="D174" s="4" t="s">
        <v>133</v>
      </c>
      <c r="E174" s="4" t="s">
        <v>628</v>
      </c>
      <c r="F174" s="5" t="s">
        <v>674</v>
      </c>
      <c r="G174" s="6">
        <v>53.099999999999994</v>
      </c>
      <c r="H174" s="6">
        <v>47.199999999999996</v>
      </c>
      <c r="I174" s="9">
        <f t="shared" si="2"/>
        <v>0.11111111111111109</v>
      </c>
    </row>
    <row r="175" spans="2:9" x14ac:dyDescent="0.25">
      <c r="B175" s="11"/>
      <c r="C175" s="4" t="s">
        <v>390</v>
      </c>
      <c r="D175" s="4" t="s">
        <v>134</v>
      </c>
      <c r="E175" s="4" t="s">
        <v>632</v>
      </c>
      <c r="F175" s="5" t="s">
        <v>135</v>
      </c>
      <c r="G175" s="6">
        <v>164.01999999999998</v>
      </c>
      <c r="H175" s="6">
        <v>146.32</v>
      </c>
      <c r="I175" s="9">
        <f t="shared" si="2"/>
        <v>0.10791366906474814</v>
      </c>
    </row>
    <row r="176" spans="2:9" x14ac:dyDescent="0.25">
      <c r="B176" s="11"/>
      <c r="C176" s="4" t="s">
        <v>390</v>
      </c>
      <c r="D176" s="4" t="s">
        <v>136</v>
      </c>
      <c r="E176" s="4" t="s">
        <v>633</v>
      </c>
      <c r="F176" s="5" t="s">
        <v>137</v>
      </c>
      <c r="G176" s="6">
        <v>248.98</v>
      </c>
      <c r="H176" s="6">
        <v>230.1</v>
      </c>
      <c r="I176" s="9">
        <f t="shared" si="2"/>
        <v>7.5829383886255902E-2</v>
      </c>
    </row>
    <row r="177" spans="2:9" x14ac:dyDescent="0.25">
      <c r="B177" s="11"/>
      <c r="C177" s="4" t="s">
        <v>390</v>
      </c>
      <c r="D177" s="4" t="s">
        <v>138</v>
      </c>
      <c r="E177" s="4" t="s">
        <v>631</v>
      </c>
      <c r="F177" s="5" t="s">
        <v>139</v>
      </c>
      <c r="G177" s="6">
        <v>109.74</v>
      </c>
      <c r="H177" s="6">
        <v>95.58</v>
      </c>
      <c r="I177" s="9">
        <f t="shared" si="2"/>
        <v>0.1290322580645161</v>
      </c>
    </row>
    <row r="178" spans="2:9" x14ac:dyDescent="0.25">
      <c r="B178" s="11"/>
      <c r="C178" s="4" t="s">
        <v>390</v>
      </c>
      <c r="D178" s="4" t="s">
        <v>140</v>
      </c>
      <c r="E178" s="4" t="s">
        <v>642</v>
      </c>
      <c r="F178" s="5" t="s">
        <v>141</v>
      </c>
      <c r="G178" s="6">
        <v>7.08</v>
      </c>
      <c r="H178" s="6">
        <v>4.72</v>
      </c>
      <c r="I178" s="9">
        <f t="shared" si="2"/>
        <v>0.33333333333333337</v>
      </c>
    </row>
    <row r="179" spans="2:9" x14ac:dyDescent="0.25">
      <c r="B179" s="12"/>
      <c r="C179" s="4" t="s">
        <v>390</v>
      </c>
      <c r="D179" s="4" t="s">
        <v>142</v>
      </c>
      <c r="E179" s="4" t="s">
        <v>641</v>
      </c>
      <c r="F179" s="5" t="s">
        <v>143</v>
      </c>
      <c r="G179" s="6">
        <v>12.98</v>
      </c>
      <c r="H179" s="6">
        <v>8.26</v>
      </c>
      <c r="I179" s="9">
        <f t="shared" si="2"/>
        <v>0.36363636363636365</v>
      </c>
    </row>
    <row r="180" spans="2:9" x14ac:dyDescent="0.25">
      <c r="B180" s="10"/>
      <c r="C180" s="4" t="s">
        <v>397</v>
      </c>
      <c r="D180" s="4" t="s">
        <v>345</v>
      </c>
      <c r="E180" s="4" t="s">
        <v>478</v>
      </c>
      <c r="F180" s="5" t="s">
        <v>346</v>
      </c>
      <c r="G180" s="6">
        <v>61.36</v>
      </c>
      <c r="H180" s="6">
        <v>35.4</v>
      </c>
      <c r="I180" s="9">
        <f t="shared" si="2"/>
        <v>0.42307692307692307</v>
      </c>
    </row>
    <row r="181" spans="2:9" x14ac:dyDescent="0.25">
      <c r="B181" s="11"/>
      <c r="C181" s="4" t="s">
        <v>397</v>
      </c>
      <c r="D181" s="4" t="s">
        <v>347</v>
      </c>
      <c r="E181" s="4" t="s">
        <v>479</v>
      </c>
      <c r="F181" s="5" t="s">
        <v>55</v>
      </c>
      <c r="G181" s="6">
        <v>61.36</v>
      </c>
      <c r="H181" s="6">
        <v>35.4</v>
      </c>
      <c r="I181" s="9">
        <f t="shared" si="2"/>
        <v>0.42307692307692307</v>
      </c>
    </row>
    <row r="182" spans="2:9" x14ac:dyDescent="0.25">
      <c r="B182" s="11"/>
      <c r="C182" s="4" t="s">
        <v>397</v>
      </c>
      <c r="D182" s="4" t="s">
        <v>348</v>
      </c>
      <c r="E182" s="4" t="s">
        <v>480</v>
      </c>
      <c r="F182" s="5" t="s">
        <v>61</v>
      </c>
      <c r="G182" s="6">
        <v>61.36</v>
      </c>
      <c r="H182" s="6">
        <v>35.4</v>
      </c>
      <c r="I182" s="9">
        <f t="shared" si="2"/>
        <v>0.42307692307692307</v>
      </c>
    </row>
    <row r="183" spans="2:9" x14ac:dyDescent="0.25">
      <c r="B183" s="11"/>
      <c r="C183" s="4" t="s">
        <v>397</v>
      </c>
      <c r="D183" s="4" t="s">
        <v>349</v>
      </c>
      <c r="E183" s="4" t="s">
        <v>481</v>
      </c>
      <c r="F183" s="5" t="s">
        <v>407</v>
      </c>
      <c r="G183" s="6">
        <v>61.36</v>
      </c>
      <c r="H183" s="6">
        <v>35.4</v>
      </c>
      <c r="I183" s="9">
        <f t="shared" si="2"/>
        <v>0.42307692307692307</v>
      </c>
    </row>
    <row r="184" spans="2:9" x14ac:dyDescent="0.25">
      <c r="B184" s="11"/>
      <c r="C184" s="4" t="s">
        <v>397</v>
      </c>
      <c r="D184" s="4" t="s">
        <v>350</v>
      </c>
      <c r="E184" s="4" t="s">
        <v>482</v>
      </c>
      <c r="F184" s="5" t="s">
        <v>351</v>
      </c>
      <c r="G184" s="6">
        <v>61.36</v>
      </c>
      <c r="H184" s="6">
        <v>35.4</v>
      </c>
      <c r="I184" s="9">
        <f t="shared" si="2"/>
        <v>0.42307692307692307</v>
      </c>
    </row>
    <row r="185" spans="2:9" x14ac:dyDescent="0.25">
      <c r="B185" s="11"/>
      <c r="C185" s="4" t="s">
        <v>397</v>
      </c>
      <c r="D185" s="4" t="s">
        <v>352</v>
      </c>
      <c r="E185" s="4" t="s">
        <v>483</v>
      </c>
      <c r="F185" s="5" t="s">
        <v>353</v>
      </c>
      <c r="G185" s="6">
        <v>61.36</v>
      </c>
      <c r="H185" s="6">
        <v>35.4</v>
      </c>
      <c r="I185" s="9">
        <f t="shared" si="2"/>
        <v>0.42307692307692307</v>
      </c>
    </row>
    <row r="186" spans="2:9" x14ac:dyDescent="0.25">
      <c r="B186" s="11"/>
      <c r="C186" s="4" t="s">
        <v>397</v>
      </c>
      <c r="D186" s="4" t="s">
        <v>354</v>
      </c>
      <c r="E186" s="4" t="s">
        <v>484</v>
      </c>
      <c r="F186" s="5" t="s">
        <v>355</v>
      </c>
      <c r="G186" s="6">
        <v>99.11999999999999</v>
      </c>
      <c r="H186" s="6">
        <v>54.279999999999994</v>
      </c>
      <c r="I186" s="9">
        <f t="shared" si="2"/>
        <v>0.45238095238095238</v>
      </c>
    </row>
    <row r="187" spans="2:9" x14ac:dyDescent="0.25">
      <c r="B187" s="11"/>
      <c r="C187" s="4" t="s">
        <v>397</v>
      </c>
      <c r="D187" s="4" t="s">
        <v>356</v>
      </c>
      <c r="E187" s="4" t="s">
        <v>485</v>
      </c>
      <c r="F187" s="5" t="s">
        <v>357</v>
      </c>
      <c r="G187" s="6">
        <v>99.11999999999999</v>
      </c>
      <c r="H187" s="6">
        <v>54.279999999999994</v>
      </c>
      <c r="I187" s="9">
        <f t="shared" si="2"/>
        <v>0.45238095238095238</v>
      </c>
    </row>
    <row r="188" spans="2:9" x14ac:dyDescent="0.25">
      <c r="B188" s="11"/>
      <c r="C188" s="4" t="s">
        <v>397</v>
      </c>
      <c r="D188" s="4" t="s">
        <v>358</v>
      </c>
      <c r="E188" s="4" t="s">
        <v>486</v>
      </c>
      <c r="F188" s="5" t="s">
        <v>359</v>
      </c>
      <c r="G188" s="6">
        <v>99.11999999999999</v>
      </c>
      <c r="H188" s="6">
        <v>54.279999999999994</v>
      </c>
      <c r="I188" s="9">
        <f t="shared" si="2"/>
        <v>0.45238095238095238</v>
      </c>
    </row>
    <row r="189" spans="2:9" x14ac:dyDescent="0.25">
      <c r="B189" s="11"/>
      <c r="C189" s="4" t="s">
        <v>397</v>
      </c>
      <c r="D189" s="4" t="s">
        <v>360</v>
      </c>
      <c r="E189" s="4" t="s">
        <v>487</v>
      </c>
      <c r="F189" s="5" t="s">
        <v>247</v>
      </c>
      <c r="G189" s="6">
        <v>99.11999999999999</v>
      </c>
      <c r="H189" s="6">
        <v>54.279999999999994</v>
      </c>
      <c r="I189" s="9">
        <f t="shared" si="2"/>
        <v>0.45238095238095238</v>
      </c>
    </row>
    <row r="190" spans="2:9" x14ac:dyDescent="0.25">
      <c r="B190" s="11"/>
      <c r="C190" s="4" t="s">
        <v>397</v>
      </c>
      <c r="D190" s="4" t="s">
        <v>361</v>
      </c>
      <c r="E190" s="4" t="s">
        <v>488</v>
      </c>
      <c r="F190" s="5" t="s">
        <v>255</v>
      </c>
      <c r="G190" s="6">
        <v>99.11999999999999</v>
      </c>
      <c r="H190" s="6">
        <v>54.279999999999994</v>
      </c>
      <c r="I190" s="9">
        <f t="shared" si="2"/>
        <v>0.45238095238095238</v>
      </c>
    </row>
    <row r="191" spans="2:9" x14ac:dyDescent="0.25">
      <c r="B191" s="11"/>
      <c r="C191" s="4" t="s">
        <v>397</v>
      </c>
      <c r="D191" s="4" t="s">
        <v>362</v>
      </c>
      <c r="E191" s="4" t="s">
        <v>489</v>
      </c>
      <c r="F191" s="5" t="s">
        <v>363</v>
      </c>
      <c r="G191" s="6">
        <v>99.11999999999999</v>
      </c>
      <c r="H191" s="6">
        <v>54.279999999999994</v>
      </c>
      <c r="I191" s="9">
        <f t="shared" si="2"/>
        <v>0.45238095238095238</v>
      </c>
    </row>
    <row r="192" spans="2:9" x14ac:dyDescent="0.25">
      <c r="B192" s="11"/>
      <c r="C192" s="4" t="s">
        <v>397</v>
      </c>
      <c r="D192" s="4" t="s">
        <v>364</v>
      </c>
      <c r="E192" s="4" t="s">
        <v>490</v>
      </c>
      <c r="F192" s="5" t="s">
        <v>365</v>
      </c>
      <c r="G192" s="6">
        <v>126.25999999999999</v>
      </c>
      <c r="H192" s="6">
        <v>57.82</v>
      </c>
      <c r="I192" s="9">
        <f t="shared" si="2"/>
        <v>0.5420560747663552</v>
      </c>
    </row>
    <row r="193" spans="2:9" x14ac:dyDescent="0.25">
      <c r="B193" s="11"/>
      <c r="C193" s="4" t="s">
        <v>397</v>
      </c>
      <c r="D193" s="4" t="s">
        <v>366</v>
      </c>
      <c r="E193" s="4" t="s">
        <v>491</v>
      </c>
      <c r="F193" s="5" t="s">
        <v>408</v>
      </c>
      <c r="G193" s="6">
        <v>126.25999999999999</v>
      </c>
      <c r="H193" s="6">
        <v>57.82</v>
      </c>
      <c r="I193" s="9">
        <f t="shared" si="2"/>
        <v>0.5420560747663552</v>
      </c>
    </row>
    <row r="194" spans="2:9" x14ac:dyDescent="0.25">
      <c r="B194" s="11"/>
      <c r="C194" s="4" t="s">
        <v>397</v>
      </c>
      <c r="D194" s="4" t="s">
        <v>367</v>
      </c>
      <c r="E194" s="4" t="s">
        <v>492</v>
      </c>
      <c r="F194" s="5" t="s">
        <v>341</v>
      </c>
      <c r="G194" s="6">
        <v>189.98</v>
      </c>
      <c r="H194" s="6">
        <v>122.72</v>
      </c>
      <c r="I194" s="9">
        <f t="shared" si="2"/>
        <v>0.35403726708074529</v>
      </c>
    </row>
    <row r="195" spans="2:9" x14ac:dyDescent="0.25">
      <c r="B195" s="11"/>
      <c r="C195" s="4" t="s">
        <v>397</v>
      </c>
      <c r="D195" s="4" t="s">
        <v>368</v>
      </c>
      <c r="E195" s="4" t="s">
        <v>493</v>
      </c>
      <c r="F195" s="5" t="s">
        <v>257</v>
      </c>
      <c r="G195" s="6">
        <v>189.98</v>
      </c>
      <c r="H195" s="6">
        <v>122.72</v>
      </c>
      <c r="I195" s="9">
        <f t="shared" si="2"/>
        <v>0.35403726708074529</v>
      </c>
    </row>
    <row r="196" spans="2:9" x14ac:dyDescent="0.25">
      <c r="B196" s="11"/>
      <c r="C196" s="4" t="s">
        <v>397</v>
      </c>
      <c r="D196" s="4" t="s">
        <v>369</v>
      </c>
      <c r="E196" s="4" t="s">
        <v>494</v>
      </c>
      <c r="F196" s="5" t="s">
        <v>145</v>
      </c>
      <c r="G196" s="6">
        <v>189.98</v>
      </c>
      <c r="H196" s="6">
        <v>122.72</v>
      </c>
      <c r="I196" s="9">
        <f t="shared" ref="I196:I244" si="3">(G196-H196)/G196</f>
        <v>0.35403726708074529</v>
      </c>
    </row>
    <row r="197" spans="2:9" x14ac:dyDescent="0.25">
      <c r="B197" s="11"/>
      <c r="C197" s="4" t="s">
        <v>397</v>
      </c>
      <c r="D197" s="4" t="s">
        <v>370</v>
      </c>
      <c r="E197" s="4" t="s">
        <v>495</v>
      </c>
      <c r="F197" s="5" t="s">
        <v>371</v>
      </c>
      <c r="G197" s="6">
        <v>189.98</v>
      </c>
      <c r="H197" s="6">
        <v>122.72</v>
      </c>
      <c r="I197" s="9">
        <f t="shared" si="3"/>
        <v>0.35403726708074529</v>
      </c>
    </row>
    <row r="198" spans="2:9" x14ac:dyDescent="0.25">
      <c r="B198" s="11"/>
      <c r="C198" s="4" t="s">
        <v>397</v>
      </c>
      <c r="D198" s="4" t="s">
        <v>372</v>
      </c>
      <c r="E198" s="4" t="s">
        <v>496</v>
      </c>
      <c r="F198" s="5" t="s">
        <v>145</v>
      </c>
      <c r="G198" s="6">
        <v>189.98</v>
      </c>
      <c r="H198" s="6">
        <v>122.72</v>
      </c>
      <c r="I198" s="9">
        <f t="shared" si="3"/>
        <v>0.35403726708074529</v>
      </c>
    </row>
    <row r="199" spans="2:9" x14ac:dyDescent="0.25">
      <c r="B199" s="11"/>
      <c r="C199" s="4" t="s">
        <v>397</v>
      </c>
      <c r="D199" s="4" t="s">
        <v>373</v>
      </c>
      <c r="E199" s="4" t="s">
        <v>497</v>
      </c>
      <c r="F199" s="5" t="s">
        <v>374</v>
      </c>
      <c r="G199" s="6">
        <v>189.98</v>
      </c>
      <c r="H199" s="6">
        <v>122.72</v>
      </c>
      <c r="I199" s="9">
        <f t="shared" si="3"/>
        <v>0.35403726708074529</v>
      </c>
    </row>
    <row r="200" spans="2:9" x14ac:dyDescent="0.25">
      <c r="B200" s="11"/>
      <c r="C200" s="4" t="s">
        <v>397</v>
      </c>
      <c r="D200" s="4" t="s">
        <v>375</v>
      </c>
      <c r="E200" s="4" t="s">
        <v>498</v>
      </c>
      <c r="F200" s="5" t="s">
        <v>376</v>
      </c>
      <c r="G200" s="6">
        <v>189.98</v>
      </c>
      <c r="H200" s="6">
        <v>122.72</v>
      </c>
      <c r="I200" s="9">
        <f t="shared" si="3"/>
        <v>0.35403726708074529</v>
      </c>
    </row>
    <row r="201" spans="2:9" x14ac:dyDescent="0.25">
      <c r="B201" s="11"/>
      <c r="C201" s="4" t="s">
        <v>397</v>
      </c>
      <c r="D201" s="4" t="s">
        <v>377</v>
      </c>
      <c r="E201" s="4" t="s">
        <v>499</v>
      </c>
      <c r="F201" s="5" t="s">
        <v>261</v>
      </c>
      <c r="G201" s="6">
        <v>213.57999999999998</v>
      </c>
      <c r="H201" s="6">
        <v>138.06</v>
      </c>
      <c r="I201" s="9">
        <f t="shared" si="3"/>
        <v>0.3535911602209944</v>
      </c>
    </row>
    <row r="202" spans="2:9" x14ac:dyDescent="0.25">
      <c r="B202" s="11"/>
      <c r="C202" s="4" t="s">
        <v>397</v>
      </c>
      <c r="D202" s="4" t="s">
        <v>378</v>
      </c>
      <c r="E202" s="4" t="s">
        <v>500</v>
      </c>
      <c r="F202" s="5" t="s">
        <v>379</v>
      </c>
      <c r="G202" s="6">
        <v>213.57999999999998</v>
      </c>
      <c r="H202" s="6">
        <v>138.06</v>
      </c>
      <c r="I202" s="9">
        <f t="shared" si="3"/>
        <v>0.3535911602209944</v>
      </c>
    </row>
    <row r="203" spans="2:9" x14ac:dyDescent="0.25">
      <c r="B203" s="11"/>
      <c r="C203" s="4" t="s">
        <v>397</v>
      </c>
      <c r="D203" s="4" t="s">
        <v>380</v>
      </c>
      <c r="E203" s="4" t="s">
        <v>501</v>
      </c>
      <c r="F203" s="5" t="s">
        <v>381</v>
      </c>
      <c r="G203" s="6">
        <v>213.57999999999998</v>
      </c>
      <c r="H203" s="6">
        <v>138.06</v>
      </c>
      <c r="I203" s="9">
        <f t="shared" si="3"/>
        <v>0.3535911602209944</v>
      </c>
    </row>
    <row r="204" spans="2:9" x14ac:dyDescent="0.25">
      <c r="B204" s="11"/>
      <c r="C204" s="4" t="s">
        <v>397</v>
      </c>
      <c r="D204" s="4" t="s">
        <v>382</v>
      </c>
      <c r="E204" s="4" t="s">
        <v>502</v>
      </c>
      <c r="F204" s="5" t="s">
        <v>383</v>
      </c>
      <c r="G204" s="6">
        <v>213.57999999999998</v>
      </c>
      <c r="H204" s="6">
        <v>138.06</v>
      </c>
      <c r="I204" s="9">
        <f t="shared" si="3"/>
        <v>0.3535911602209944</v>
      </c>
    </row>
    <row r="205" spans="2:9" x14ac:dyDescent="0.25">
      <c r="B205" s="11"/>
      <c r="C205" s="4" t="s">
        <v>397</v>
      </c>
      <c r="D205" s="4" t="s">
        <v>384</v>
      </c>
      <c r="E205" s="4" t="s">
        <v>503</v>
      </c>
      <c r="F205" s="5" t="s">
        <v>385</v>
      </c>
      <c r="G205" s="6">
        <v>213.57999999999998</v>
      </c>
      <c r="H205" s="6">
        <v>138.06</v>
      </c>
      <c r="I205" s="9">
        <f t="shared" si="3"/>
        <v>0.3535911602209944</v>
      </c>
    </row>
    <row r="206" spans="2:9" x14ac:dyDescent="0.25">
      <c r="B206" s="11"/>
      <c r="C206" s="4" t="s">
        <v>397</v>
      </c>
      <c r="D206" s="4" t="s">
        <v>386</v>
      </c>
      <c r="E206" s="4" t="s">
        <v>504</v>
      </c>
      <c r="F206" s="5" t="s">
        <v>43</v>
      </c>
      <c r="G206" s="6">
        <v>213.57999999999998</v>
      </c>
      <c r="H206" s="6">
        <v>138.06</v>
      </c>
      <c r="I206" s="9">
        <f t="shared" si="3"/>
        <v>0.3535911602209944</v>
      </c>
    </row>
    <row r="207" spans="2:9" x14ac:dyDescent="0.25">
      <c r="B207" s="11"/>
      <c r="C207" s="4" t="s">
        <v>397</v>
      </c>
      <c r="D207" s="4" t="s">
        <v>387</v>
      </c>
      <c r="E207" s="4" t="s">
        <v>505</v>
      </c>
      <c r="F207" s="5" t="s">
        <v>233</v>
      </c>
      <c r="G207" s="6">
        <v>213.57999999999998</v>
      </c>
      <c r="H207" s="6">
        <v>138.06</v>
      </c>
      <c r="I207" s="9">
        <f t="shared" si="3"/>
        <v>0.3535911602209944</v>
      </c>
    </row>
    <row r="208" spans="2:9" x14ac:dyDescent="0.25">
      <c r="B208" s="11"/>
      <c r="C208" s="4" t="s">
        <v>397</v>
      </c>
      <c r="D208" s="4" t="s">
        <v>388</v>
      </c>
      <c r="E208" s="4" t="s">
        <v>506</v>
      </c>
      <c r="F208" s="5" t="s">
        <v>385</v>
      </c>
      <c r="G208" s="6">
        <v>213.57999999999998</v>
      </c>
      <c r="H208" s="6">
        <v>138.06</v>
      </c>
      <c r="I208" s="9">
        <f t="shared" si="3"/>
        <v>0.3535911602209944</v>
      </c>
    </row>
    <row r="209" spans="2:9" x14ac:dyDescent="0.25">
      <c r="B209" s="12"/>
      <c r="C209" s="4" t="s">
        <v>397</v>
      </c>
      <c r="D209" s="4" t="s">
        <v>389</v>
      </c>
      <c r="E209" s="4" t="s">
        <v>507</v>
      </c>
      <c r="F209" s="5" t="s">
        <v>239</v>
      </c>
      <c r="G209" s="6">
        <v>213.57999999999998</v>
      </c>
      <c r="H209" s="6">
        <v>138.06</v>
      </c>
      <c r="I209" s="9">
        <f t="shared" si="3"/>
        <v>0.3535911602209944</v>
      </c>
    </row>
    <row r="210" spans="2:9" x14ac:dyDescent="0.25">
      <c r="B210" s="10"/>
      <c r="C210" s="4" t="s">
        <v>396</v>
      </c>
      <c r="D210" s="4" t="s">
        <v>333</v>
      </c>
      <c r="E210" s="4" t="s">
        <v>508</v>
      </c>
      <c r="F210" s="5" t="s">
        <v>334</v>
      </c>
      <c r="G210" s="6">
        <v>207.67999999999998</v>
      </c>
      <c r="H210" s="6">
        <v>105.02</v>
      </c>
      <c r="I210" s="9">
        <f t="shared" si="3"/>
        <v>0.49431818181818177</v>
      </c>
    </row>
    <row r="211" spans="2:9" x14ac:dyDescent="0.25">
      <c r="B211" s="11"/>
      <c r="C211" s="4" t="s">
        <v>396</v>
      </c>
      <c r="D211" s="4" t="s">
        <v>335</v>
      </c>
      <c r="E211" s="4" t="s">
        <v>509</v>
      </c>
      <c r="F211" s="5" t="s">
        <v>336</v>
      </c>
      <c r="G211" s="6">
        <v>207.67999999999998</v>
      </c>
      <c r="H211" s="6">
        <v>105.02</v>
      </c>
      <c r="I211" s="9">
        <f t="shared" si="3"/>
        <v>0.49431818181818177</v>
      </c>
    </row>
    <row r="212" spans="2:9" x14ac:dyDescent="0.25">
      <c r="B212" s="11"/>
      <c r="C212" s="4" t="s">
        <v>396</v>
      </c>
      <c r="D212" s="4" t="s">
        <v>337</v>
      </c>
      <c r="E212" s="4" t="s">
        <v>510</v>
      </c>
      <c r="F212" s="5" t="s">
        <v>19</v>
      </c>
      <c r="G212" s="6">
        <v>207.67999999999998</v>
      </c>
      <c r="H212" s="6">
        <v>105.02</v>
      </c>
      <c r="I212" s="9">
        <f t="shared" si="3"/>
        <v>0.49431818181818177</v>
      </c>
    </row>
    <row r="213" spans="2:9" x14ac:dyDescent="0.25">
      <c r="B213" s="11"/>
      <c r="C213" s="4" t="s">
        <v>396</v>
      </c>
      <c r="D213" s="4" t="s">
        <v>338</v>
      </c>
      <c r="E213" s="4" t="s">
        <v>511</v>
      </c>
      <c r="F213" s="5" t="s">
        <v>339</v>
      </c>
      <c r="G213" s="6">
        <v>207.67999999999998</v>
      </c>
      <c r="H213" s="6">
        <v>105.02</v>
      </c>
      <c r="I213" s="9">
        <f t="shared" si="3"/>
        <v>0.49431818181818177</v>
      </c>
    </row>
    <row r="214" spans="2:9" x14ac:dyDescent="0.25">
      <c r="B214" s="11"/>
      <c r="C214" s="4" t="s">
        <v>396</v>
      </c>
      <c r="D214" s="4" t="s">
        <v>340</v>
      </c>
      <c r="E214" s="4" t="s">
        <v>512</v>
      </c>
      <c r="F214" s="5" t="s">
        <v>341</v>
      </c>
      <c r="G214" s="6">
        <v>152.22</v>
      </c>
      <c r="H214" s="6">
        <v>67.259999999999991</v>
      </c>
      <c r="I214" s="9">
        <f t="shared" si="3"/>
        <v>0.55813953488372103</v>
      </c>
    </row>
    <row r="215" spans="2:9" x14ac:dyDescent="0.25">
      <c r="B215" s="11"/>
      <c r="C215" s="4" t="s">
        <v>396</v>
      </c>
      <c r="D215" s="4" t="s">
        <v>342</v>
      </c>
      <c r="E215" s="4" t="s">
        <v>513</v>
      </c>
      <c r="F215" s="5" t="s">
        <v>343</v>
      </c>
      <c r="G215" s="6">
        <v>152.22</v>
      </c>
      <c r="H215" s="6">
        <v>67.259999999999991</v>
      </c>
      <c r="I215" s="9">
        <f t="shared" si="3"/>
        <v>0.55813953488372103</v>
      </c>
    </row>
    <row r="216" spans="2:9" x14ac:dyDescent="0.25">
      <c r="B216" s="12"/>
      <c r="C216" s="4" t="s">
        <v>396</v>
      </c>
      <c r="D216" s="4" t="s">
        <v>344</v>
      </c>
      <c r="E216" s="4" t="s">
        <v>514</v>
      </c>
      <c r="F216" s="5" t="s">
        <v>341</v>
      </c>
      <c r="G216" s="6">
        <v>152.22</v>
      </c>
      <c r="H216" s="6">
        <v>67.259999999999991</v>
      </c>
      <c r="I216" s="9">
        <f t="shared" si="3"/>
        <v>0.55813953488372103</v>
      </c>
    </row>
    <row r="217" spans="2:9" x14ac:dyDescent="0.25">
      <c r="B217" s="10"/>
      <c r="C217" s="4" t="s">
        <v>394</v>
      </c>
      <c r="D217" s="4" t="s">
        <v>176</v>
      </c>
      <c r="E217" s="4" t="s">
        <v>592</v>
      </c>
      <c r="F217" s="5" t="s">
        <v>177</v>
      </c>
      <c r="G217" s="6">
        <v>14.16</v>
      </c>
      <c r="H217" s="6">
        <v>10.62</v>
      </c>
      <c r="I217" s="9">
        <f t="shared" si="3"/>
        <v>0.25000000000000006</v>
      </c>
    </row>
    <row r="218" spans="2:9" x14ac:dyDescent="0.25">
      <c r="B218" s="11"/>
      <c r="C218" s="4" t="s">
        <v>394</v>
      </c>
      <c r="D218" s="4" t="s">
        <v>178</v>
      </c>
      <c r="E218" s="4" t="s">
        <v>598</v>
      </c>
      <c r="F218" s="5" t="s">
        <v>179</v>
      </c>
      <c r="G218" s="6">
        <v>20.059999999999999</v>
      </c>
      <c r="H218" s="6">
        <v>15.34</v>
      </c>
      <c r="I218" s="9">
        <f t="shared" si="3"/>
        <v>0.23529411764705879</v>
      </c>
    </row>
    <row r="219" spans="2:9" x14ac:dyDescent="0.25">
      <c r="B219" s="11"/>
      <c r="C219" s="4" t="s">
        <v>394</v>
      </c>
      <c r="D219" s="4" t="s">
        <v>180</v>
      </c>
      <c r="E219" s="4" t="s">
        <v>604</v>
      </c>
      <c r="F219" s="5" t="s">
        <v>181</v>
      </c>
      <c r="G219" s="6">
        <v>24.779999999999998</v>
      </c>
      <c r="H219" s="6">
        <v>22.419999999999998</v>
      </c>
      <c r="I219" s="9">
        <f t="shared" si="3"/>
        <v>9.5238095238095219E-2</v>
      </c>
    </row>
    <row r="220" spans="2:9" x14ac:dyDescent="0.25">
      <c r="B220" s="11"/>
      <c r="C220" s="4" t="s">
        <v>394</v>
      </c>
      <c r="D220" s="4" t="s">
        <v>182</v>
      </c>
      <c r="E220" s="4" t="s">
        <v>586</v>
      </c>
      <c r="F220" s="5" t="s">
        <v>688</v>
      </c>
      <c r="G220" s="6">
        <v>10.62</v>
      </c>
      <c r="H220" s="6">
        <v>8.26</v>
      </c>
      <c r="I220" s="9">
        <f t="shared" si="3"/>
        <v>0.22222222222222218</v>
      </c>
    </row>
    <row r="221" spans="2:9" x14ac:dyDescent="0.25">
      <c r="B221" s="11"/>
      <c r="C221" s="4" t="s">
        <v>394</v>
      </c>
      <c r="D221" s="4" t="s">
        <v>183</v>
      </c>
      <c r="E221" s="4" t="s">
        <v>594</v>
      </c>
      <c r="F221" s="5" t="s">
        <v>184</v>
      </c>
      <c r="G221" s="6">
        <v>20.059999999999999</v>
      </c>
      <c r="H221" s="6">
        <v>10.62</v>
      </c>
      <c r="I221" s="9">
        <f t="shared" si="3"/>
        <v>0.47058823529411764</v>
      </c>
    </row>
    <row r="222" spans="2:9" x14ac:dyDescent="0.25">
      <c r="B222" s="11"/>
      <c r="C222" s="4" t="s">
        <v>394</v>
      </c>
      <c r="D222" s="4" t="s">
        <v>185</v>
      </c>
      <c r="E222" s="4" t="s">
        <v>582</v>
      </c>
      <c r="F222" s="5" t="s">
        <v>689</v>
      </c>
      <c r="G222" s="6">
        <v>10.62</v>
      </c>
      <c r="H222" s="6">
        <v>7.08</v>
      </c>
      <c r="I222" s="9">
        <f t="shared" si="3"/>
        <v>0.33333333333333326</v>
      </c>
    </row>
    <row r="223" spans="2:9" x14ac:dyDescent="0.25">
      <c r="B223" s="11"/>
      <c r="C223" s="4" t="s">
        <v>394</v>
      </c>
      <c r="D223" s="4" t="s">
        <v>186</v>
      </c>
      <c r="E223" s="4" t="s">
        <v>589</v>
      </c>
      <c r="F223" s="5" t="s">
        <v>187</v>
      </c>
      <c r="G223" s="6">
        <v>14.16</v>
      </c>
      <c r="H223" s="6">
        <v>10.62</v>
      </c>
      <c r="I223" s="9">
        <f t="shared" si="3"/>
        <v>0.25000000000000006</v>
      </c>
    </row>
    <row r="224" spans="2:9" x14ac:dyDescent="0.25">
      <c r="B224" s="11"/>
      <c r="C224" s="4" t="s">
        <v>394</v>
      </c>
      <c r="D224" s="4" t="s">
        <v>188</v>
      </c>
      <c r="E224" s="4" t="s">
        <v>595</v>
      </c>
      <c r="F224" s="5" t="s">
        <v>189</v>
      </c>
      <c r="G224" s="6">
        <v>20.059999999999999</v>
      </c>
      <c r="H224" s="6">
        <v>15.34</v>
      </c>
      <c r="I224" s="9">
        <f t="shared" si="3"/>
        <v>0.23529411764705879</v>
      </c>
    </row>
    <row r="225" spans="2:9" x14ac:dyDescent="0.25">
      <c r="B225" s="11"/>
      <c r="C225" s="4" t="s">
        <v>394</v>
      </c>
      <c r="D225" s="4" t="s">
        <v>190</v>
      </c>
      <c r="E225" s="4" t="s">
        <v>601</v>
      </c>
      <c r="F225" s="5" t="s">
        <v>163</v>
      </c>
      <c r="G225" s="6">
        <v>24.779999999999998</v>
      </c>
      <c r="H225" s="6">
        <v>22.419999999999998</v>
      </c>
      <c r="I225" s="9">
        <f t="shared" si="3"/>
        <v>9.5238095238095219E-2</v>
      </c>
    </row>
    <row r="226" spans="2:9" x14ac:dyDescent="0.25">
      <c r="B226" s="11"/>
      <c r="C226" s="4" t="s">
        <v>394</v>
      </c>
      <c r="D226" s="4" t="s">
        <v>191</v>
      </c>
      <c r="E226" s="4" t="s">
        <v>578</v>
      </c>
      <c r="F226" s="5" t="s">
        <v>690</v>
      </c>
      <c r="G226" s="6">
        <v>10.62</v>
      </c>
      <c r="H226" s="6">
        <v>3.54</v>
      </c>
      <c r="I226" s="9">
        <f t="shared" si="3"/>
        <v>0.66666666666666663</v>
      </c>
    </row>
    <row r="227" spans="2:9" x14ac:dyDescent="0.25">
      <c r="B227" s="11"/>
      <c r="C227" s="4" t="s">
        <v>394</v>
      </c>
      <c r="D227" s="4" t="s">
        <v>192</v>
      </c>
      <c r="E227" s="4" t="s">
        <v>583</v>
      </c>
      <c r="F227" s="5" t="s">
        <v>193</v>
      </c>
      <c r="G227" s="6">
        <v>10.62</v>
      </c>
      <c r="H227" s="6">
        <v>8.26</v>
      </c>
      <c r="I227" s="9">
        <f t="shared" si="3"/>
        <v>0.22222222222222218</v>
      </c>
    </row>
    <row r="228" spans="2:9" x14ac:dyDescent="0.25">
      <c r="B228" s="11"/>
      <c r="C228" s="4" t="s">
        <v>394</v>
      </c>
      <c r="D228" s="4" t="s">
        <v>194</v>
      </c>
      <c r="E228" s="4" t="s">
        <v>590</v>
      </c>
      <c r="F228" s="5" t="s">
        <v>691</v>
      </c>
      <c r="G228" s="6">
        <v>14.16</v>
      </c>
      <c r="H228" s="6">
        <v>10.62</v>
      </c>
      <c r="I228" s="9">
        <f t="shared" si="3"/>
        <v>0.25000000000000006</v>
      </c>
    </row>
    <row r="229" spans="2:9" x14ac:dyDescent="0.25">
      <c r="B229" s="11"/>
      <c r="C229" s="4" t="s">
        <v>394</v>
      </c>
      <c r="D229" s="4" t="s">
        <v>195</v>
      </c>
      <c r="E229" s="4" t="s">
        <v>596</v>
      </c>
      <c r="F229" s="5" t="s">
        <v>196</v>
      </c>
      <c r="G229" s="6">
        <v>20.059999999999999</v>
      </c>
      <c r="H229" s="6">
        <v>15.34</v>
      </c>
      <c r="I229" s="9">
        <f t="shared" si="3"/>
        <v>0.23529411764705879</v>
      </c>
    </row>
    <row r="230" spans="2:9" x14ac:dyDescent="0.25">
      <c r="B230" s="11"/>
      <c r="C230" s="4" t="s">
        <v>394</v>
      </c>
      <c r="D230" s="4" t="s">
        <v>197</v>
      </c>
      <c r="E230" s="4" t="s">
        <v>602</v>
      </c>
      <c r="F230" s="5" t="s">
        <v>198</v>
      </c>
      <c r="G230" s="6">
        <v>24.779999999999998</v>
      </c>
      <c r="H230" s="6">
        <v>22.419999999999998</v>
      </c>
      <c r="I230" s="9">
        <f t="shared" si="3"/>
        <v>9.5238095238095219E-2</v>
      </c>
    </row>
    <row r="231" spans="2:9" x14ac:dyDescent="0.25">
      <c r="B231" s="11"/>
      <c r="C231" s="4" t="s">
        <v>394</v>
      </c>
      <c r="D231" s="4" t="s">
        <v>199</v>
      </c>
      <c r="E231" s="4" t="s">
        <v>579</v>
      </c>
      <c r="F231" s="5" t="s">
        <v>200</v>
      </c>
      <c r="G231" s="6">
        <v>10.62</v>
      </c>
      <c r="H231" s="6">
        <v>3.54</v>
      </c>
      <c r="I231" s="9">
        <f t="shared" si="3"/>
        <v>0.66666666666666663</v>
      </c>
    </row>
    <row r="232" spans="2:9" x14ac:dyDescent="0.25">
      <c r="B232" s="11"/>
      <c r="C232" s="4" t="s">
        <v>394</v>
      </c>
      <c r="D232" s="4" t="s">
        <v>201</v>
      </c>
      <c r="E232" s="4" t="s">
        <v>584</v>
      </c>
      <c r="F232" s="5" t="s">
        <v>113</v>
      </c>
      <c r="G232" s="6">
        <v>10.62</v>
      </c>
      <c r="H232" s="6">
        <v>8.26</v>
      </c>
      <c r="I232" s="9">
        <f t="shared" si="3"/>
        <v>0.22222222222222218</v>
      </c>
    </row>
    <row r="233" spans="2:9" x14ac:dyDescent="0.25">
      <c r="B233" s="11"/>
      <c r="C233" s="4" t="s">
        <v>394</v>
      </c>
      <c r="D233" s="4" t="s">
        <v>202</v>
      </c>
      <c r="E233" s="4" t="s">
        <v>588</v>
      </c>
      <c r="F233" s="5" t="s">
        <v>203</v>
      </c>
      <c r="G233" s="6">
        <v>14.16</v>
      </c>
      <c r="H233" s="6">
        <v>10.62</v>
      </c>
      <c r="I233" s="9">
        <f t="shared" si="3"/>
        <v>0.25000000000000006</v>
      </c>
    </row>
    <row r="234" spans="2:9" x14ac:dyDescent="0.25">
      <c r="B234" s="11"/>
      <c r="C234" s="4" t="s">
        <v>394</v>
      </c>
      <c r="D234" s="4" t="s">
        <v>204</v>
      </c>
      <c r="E234" s="4" t="s">
        <v>600</v>
      </c>
      <c r="F234" s="5" t="s">
        <v>107</v>
      </c>
      <c r="G234" s="6">
        <v>24.779999999999998</v>
      </c>
      <c r="H234" s="6">
        <v>22.419999999999998</v>
      </c>
      <c r="I234" s="9">
        <f t="shared" si="3"/>
        <v>9.5238095238095219E-2</v>
      </c>
    </row>
    <row r="235" spans="2:9" x14ac:dyDescent="0.25">
      <c r="B235" s="11"/>
      <c r="C235" s="4" t="s">
        <v>394</v>
      </c>
      <c r="D235" s="4" t="s">
        <v>205</v>
      </c>
      <c r="E235" s="4" t="s">
        <v>591</v>
      </c>
      <c r="F235" s="5" t="s">
        <v>206</v>
      </c>
      <c r="G235" s="6">
        <v>14.16</v>
      </c>
      <c r="H235" s="6">
        <v>10.62</v>
      </c>
      <c r="I235" s="9">
        <f t="shared" si="3"/>
        <v>0.25000000000000006</v>
      </c>
    </row>
    <row r="236" spans="2:9" x14ac:dyDescent="0.25">
      <c r="B236" s="11"/>
      <c r="C236" s="4" t="s">
        <v>394</v>
      </c>
      <c r="D236" s="4" t="s">
        <v>207</v>
      </c>
      <c r="E236" s="4" t="s">
        <v>597</v>
      </c>
      <c r="F236" s="5" t="s">
        <v>157</v>
      </c>
      <c r="G236" s="6">
        <v>20.059999999999999</v>
      </c>
      <c r="H236" s="6">
        <v>15.34</v>
      </c>
      <c r="I236" s="9">
        <f t="shared" si="3"/>
        <v>0.23529411764705879</v>
      </c>
    </row>
    <row r="237" spans="2:9" x14ac:dyDescent="0.25">
      <c r="B237" s="11"/>
      <c r="C237" s="4" t="s">
        <v>394</v>
      </c>
      <c r="D237" s="4" t="s">
        <v>208</v>
      </c>
      <c r="E237" s="4" t="s">
        <v>603</v>
      </c>
      <c r="F237" s="5" t="s">
        <v>209</v>
      </c>
      <c r="G237" s="6">
        <v>24.779999999999998</v>
      </c>
      <c r="H237" s="6">
        <v>22.419999999999998</v>
      </c>
      <c r="I237" s="9">
        <f t="shared" si="3"/>
        <v>9.5238095238095219E-2</v>
      </c>
    </row>
    <row r="238" spans="2:9" x14ac:dyDescent="0.25">
      <c r="B238" s="11"/>
      <c r="C238" s="4" t="s">
        <v>394</v>
      </c>
      <c r="D238" s="4" t="s">
        <v>210</v>
      </c>
      <c r="E238" s="4" t="s">
        <v>585</v>
      </c>
      <c r="F238" s="5" t="s">
        <v>211</v>
      </c>
      <c r="G238" s="6">
        <v>10.62</v>
      </c>
      <c r="H238" s="6">
        <v>8.26</v>
      </c>
      <c r="I238" s="9">
        <f t="shared" si="3"/>
        <v>0.22222222222222218</v>
      </c>
    </row>
    <row r="239" spans="2:9" x14ac:dyDescent="0.25">
      <c r="B239" s="11"/>
      <c r="C239" s="4" t="s">
        <v>394</v>
      </c>
      <c r="D239" s="4" t="s">
        <v>212</v>
      </c>
      <c r="E239" s="4" t="s">
        <v>593</v>
      </c>
      <c r="F239" s="5" t="s">
        <v>213</v>
      </c>
      <c r="G239" s="6">
        <v>23.599999999999998</v>
      </c>
      <c r="H239" s="6">
        <v>21.24</v>
      </c>
      <c r="I239" s="9">
        <f t="shared" si="3"/>
        <v>9.9999999999999992E-2</v>
      </c>
    </row>
    <row r="240" spans="2:9" x14ac:dyDescent="0.25">
      <c r="B240" s="11"/>
      <c r="C240" s="4" t="s">
        <v>394</v>
      </c>
      <c r="D240" s="4" t="s">
        <v>214</v>
      </c>
      <c r="E240" s="4" t="s">
        <v>599</v>
      </c>
      <c r="F240" s="5" t="s">
        <v>215</v>
      </c>
      <c r="G240" s="6">
        <v>29.5</v>
      </c>
      <c r="H240" s="6">
        <v>25.959999999999997</v>
      </c>
      <c r="I240" s="9">
        <f t="shared" si="3"/>
        <v>0.12000000000000009</v>
      </c>
    </row>
    <row r="241" spans="2:9" x14ac:dyDescent="0.25">
      <c r="B241" s="11"/>
      <c r="C241" s="4" t="s">
        <v>394</v>
      </c>
      <c r="D241" s="4" t="s">
        <v>216</v>
      </c>
      <c r="E241" s="4" t="s">
        <v>605</v>
      </c>
      <c r="F241" s="5" t="s">
        <v>217</v>
      </c>
      <c r="G241" s="6">
        <v>33.04</v>
      </c>
      <c r="H241" s="6">
        <v>30.68</v>
      </c>
      <c r="I241" s="9">
        <f t="shared" si="3"/>
        <v>7.1428571428571411E-2</v>
      </c>
    </row>
    <row r="242" spans="2:9" x14ac:dyDescent="0.25">
      <c r="B242" s="11"/>
      <c r="C242" s="4" t="s">
        <v>394</v>
      </c>
      <c r="D242" s="4" t="s">
        <v>218</v>
      </c>
      <c r="E242" s="4" t="s">
        <v>580</v>
      </c>
      <c r="F242" s="5" t="s">
        <v>692</v>
      </c>
      <c r="G242" s="6">
        <v>16.52</v>
      </c>
      <c r="H242" s="6">
        <v>8.26</v>
      </c>
      <c r="I242" s="9">
        <f t="shared" si="3"/>
        <v>0.5</v>
      </c>
    </row>
    <row r="243" spans="2:9" x14ac:dyDescent="0.25">
      <c r="B243" s="11"/>
      <c r="C243" s="4" t="s">
        <v>394</v>
      </c>
      <c r="D243" s="4" t="s">
        <v>219</v>
      </c>
      <c r="E243" s="4" t="s">
        <v>581</v>
      </c>
      <c r="F243" s="5" t="s">
        <v>220</v>
      </c>
      <c r="G243" s="6">
        <v>17.7</v>
      </c>
      <c r="H243" s="6">
        <v>14.16</v>
      </c>
      <c r="I243" s="9">
        <f t="shared" si="3"/>
        <v>0.19999999999999996</v>
      </c>
    </row>
    <row r="244" spans="2:9" x14ac:dyDescent="0.25">
      <c r="B244" s="12"/>
      <c r="C244" s="4" t="s">
        <v>394</v>
      </c>
      <c r="D244" s="4" t="s">
        <v>221</v>
      </c>
      <c r="E244" s="4" t="s">
        <v>587</v>
      </c>
      <c r="F244" s="5" t="s">
        <v>222</v>
      </c>
      <c r="G244" s="6">
        <v>20.059999999999999</v>
      </c>
      <c r="H244" s="6">
        <v>16.52</v>
      </c>
      <c r="I244" s="9">
        <f t="shared" si="3"/>
        <v>0.17647058823529407</v>
      </c>
    </row>
  </sheetData>
  <mergeCells count="9">
    <mergeCell ref="B180:B209"/>
    <mergeCell ref="B210:B216"/>
    <mergeCell ref="B217:B244"/>
    <mergeCell ref="B3:B12"/>
    <mergeCell ref="B13:B19"/>
    <mergeCell ref="B20:B31"/>
    <mergeCell ref="B32:B97"/>
    <mergeCell ref="B98:B164"/>
    <mergeCell ref="B165:B179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2018-04-11T14:42:07Z</dcterms:modified>
</cp:coreProperties>
</file>